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abaiocco\Desktop\PROJETO INFRAESTRUTURA RUA MELZIADE MARCIANO MUSSO E ADJACÊNCIAS\"/>
    </mc:Choice>
  </mc:AlternateContent>
  <xr:revisionPtr revIDLastSave="0" documentId="13_ncr:1_{4CCA2307-53EF-41C0-B610-CE3E4855B7B3}" xr6:coauthVersionLast="47" xr6:coauthVersionMax="47" xr10:uidLastSave="{00000000-0000-0000-0000-000000000000}"/>
  <bookViews>
    <workbookView xWindow="-120" yWindow="-120" windowWidth="29040" windowHeight="15720" tabRatio="858" activeTab="1" xr2:uid="{80E99ECF-BECA-4A00-AE53-BCDBB1E258A8}"/>
  </bookViews>
  <sheets>
    <sheet name="RES" sheetId="5" r:id="rId1"/>
    <sheet name="ORÇ" sheetId="4" r:id="rId2"/>
    <sheet name="CRON" sheetId="3" r:id="rId3"/>
    <sheet name="COMPS." sheetId="2" r:id="rId4"/>
  </sheets>
  <definedNames>
    <definedName name="_xlnm._FilterDatabase" localSheetId="3" hidden="1">'COMPS.'!$A$1:$A$336</definedName>
    <definedName name="_xlnm._FilterDatabase" localSheetId="1" hidden="1">ORÇ!$I$1:$I$182</definedName>
    <definedName name="_xlnm.Print_Area" localSheetId="3">'COMPS.'!$A$1:$J$336</definedName>
    <definedName name="_xlnm.Print_Area" localSheetId="2">CRON!$A$1:$J$40</definedName>
    <definedName name="_xlnm.Print_Area" localSheetId="1">ORÇ!$A$1:$I$168</definedName>
    <definedName name="_xlnm.Print_Area" localSheetId="0">RES!$A$1:$E$23</definedName>
    <definedName name="_xlnm.Print_Titles" localSheetId="1">ORÇ!$1:$6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5" l="1"/>
  <c r="M29" i="3"/>
  <c r="J263" i="2"/>
  <c r="J262" i="2"/>
  <c r="J232" i="2"/>
  <c r="J201" i="2"/>
  <c r="J205" i="2"/>
  <c r="J199" i="2"/>
  <c r="J275" i="2"/>
  <c r="J276" i="2" s="1"/>
  <c r="J271" i="2"/>
  <c r="J272" i="2" s="1"/>
  <c r="J268" i="2"/>
  <c r="J265" i="2"/>
  <c r="J264" i="2"/>
  <c r="J261" i="2"/>
  <c r="J214" i="2"/>
  <c r="J215" i="2" s="1"/>
  <c r="J210" i="2"/>
  <c r="J211" i="2" s="1"/>
  <c r="J207" i="2"/>
  <c r="J206" i="2"/>
  <c r="J200" i="2"/>
  <c r="J198" i="2"/>
  <c r="J244" i="2"/>
  <c r="J245" i="2" s="1"/>
  <c r="J240" i="2"/>
  <c r="J241" i="2" s="1"/>
  <c r="J237" i="2"/>
  <c r="J234" i="2"/>
  <c r="J233" i="2"/>
  <c r="J231" i="2"/>
  <c r="J301" i="2"/>
  <c r="J302" i="2" s="1"/>
  <c r="J297" i="2"/>
  <c r="J298" i="2" s="1"/>
  <c r="J294" i="2"/>
  <c r="A130" i="4"/>
  <c r="J80" i="2"/>
  <c r="J78" i="2"/>
  <c r="J79" i="2"/>
  <c r="M26" i="3"/>
  <c r="H255" i="2" l="1"/>
  <c r="J255" i="2" s="1"/>
  <c r="H225" i="2"/>
  <c r="J225" i="2" s="1"/>
  <c r="H192" i="2"/>
  <c r="J192" i="2" s="1"/>
  <c r="H191" i="2"/>
  <c r="J191" i="2" s="1"/>
  <c r="H254" i="2"/>
  <c r="J254" i="2" s="1"/>
  <c r="H224" i="2"/>
  <c r="J224" i="2" s="1"/>
  <c r="J269" i="2"/>
  <c r="J266" i="2"/>
  <c r="J208" i="2"/>
  <c r="J235" i="2"/>
  <c r="J238" i="2"/>
  <c r="J292" i="2"/>
  <c r="J295" i="2"/>
  <c r="J252" i="2" l="1"/>
  <c r="J189" i="2"/>
  <c r="J256" i="2"/>
  <c r="J257" i="2" s="1"/>
  <c r="J193" i="2"/>
  <c r="J194" i="2" s="1"/>
  <c r="J226" i="2"/>
  <c r="J227" i="2" s="1"/>
  <c r="J222" i="2"/>
  <c r="J286" i="2"/>
  <c r="J287" i="2" s="1"/>
  <c r="J283" i="2"/>
  <c r="J229" i="2" l="1"/>
  <c r="J246" i="2" s="1"/>
  <c r="J196" i="2"/>
  <c r="J259" i="2"/>
  <c r="J277" i="2" s="1"/>
  <c r="J289" i="2"/>
  <c r="J303" i="2" s="1"/>
  <c r="J77" i="2" l="1"/>
  <c r="J89" i="2"/>
  <c r="J90" i="2" s="1"/>
  <c r="J86" i="2"/>
  <c r="J82" i="2"/>
  <c r="J81" i="2"/>
  <c r="J76" i="2"/>
  <c r="H66" i="2"/>
  <c r="J66" i="2" s="1"/>
  <c r="J152" i="2"/>
  <c r="J153" i="2" s="1"/>
  <c r="J148" i="2"/>
  <c r="J149" i="2" s="1"/>
  <c r="J145" i="2"/>
  <c r="J144" i="2"/>
  <c r="H67" i="2" l="1"/>
  <c r="J67" i="2" s="1"/>
  <c r="J68" i="2" s="1"/>
  <c r="J69" i="2" s="1"/>
  <c r="J83" i="2"/>
  <c r="J64" i="2"/>
  <c r="J74" i="2"/>
  <c r="J136" i="2"/>
  <c r="J137" i="2" s="1"/>
  <c r="J142" i="2"/>
  <c r="J146" i="2"/>
  <c r="J133" i="2"/>
  <c r="J71" i="2" l="1"/>
  <c r="J91" i="2" s="1"/>
  <c r="J139" i="2"/>
  <c r="J154" i="2" s="1"/>
  <c r="J125" i="2" l="1"/>
  <c r="J126" i="2" s="1"/>
  <c r="J121" i="2"/>
  <c r="J122" i="2" s="1"/>
  <c r="J119" i="2"/>
  <c r="J115" i="2"/>
  <c r="J114" i="2"/>
  <c r="J97" i="2" l="1"/>
  <c r="H108" i="2"/>
  <c r="J108" i="2" s="1"/>
  <c r="J100" i="2"/>
  <c r="J102" i="2"/>
  <c r="J101" i="2"/>
  <c r="H107" i="2"/>
  <c r="J107" i="2" s="1"/>
  <c r="J98" i="2"/>
  <c r="J96" i="2"/>
  <c r="H106" i="2"/>
  <c r="J106" i="2" s="1"/>
  <c r="J103" i="2"/>
  <c r="J99" i="2"/>
  <c r="J116" i="2"/>
  <c r="J109" i="2" l="1"/>
  <c r="J110" i="2" s="1"/>
  <c r="J104" i="2"/>
  <c r="J112" i="2" l="1"/>
  <c r="J127" i="2" s="1"/>
  <c r="J181" i="2" l="1"/>
  <c r="J182" i="2" s="1"/>
  <c r="J177" i="2"/>
  <c r="J178" i="2" s="1"/>
  <c r="J171" i="2"/>
  <c r="J170" i="2"/>
  <c r="J169" i="2"/>
  <c r="J56" i="2"/>
  <c r="J57" i="2" s="1"/>
  <c r="J52" i="2"/>
  <c r="J53" i="2" s="1"/>
  <c r="J47" i="2"/>
  <c r="J49" i="2"/>
  <c r="J48" i="2"/>
  <c r="J46" i="2"/>
  <c r="J43" i="2"/>
  <c r="J159" i="2" l="1"/>
  <c r="J160" i="2" s="1"/>
  <c r="H163" i="2"/>
  <c r="J163" i="2" s="1"/>
  <c r="H162" i="2"/>
  <c r="J162" i="2" s="1"/>
  <c r="J172" i="2"/>
  <c r="J175" i="2"/>
  <c r="J34" i="2"/>
  <c r="H37" i="2"/>
  <c r="J37" i="2" s="1"/>
  <c r="H36" i="2"/>
  <c r="J36" i="2" s="1"/>
  <c r="J44" i="2"/>
  <c r="J50" i="2"/>
  <c r="J164" i="2" l="1"/>
  <c r="J165" i="2" s="1"/>
  <c r="J38" i="2"/>
  <c r="J39" i="2" s="1"/>
  <c r="J41" i="2" s="1"/>
  <c r="J58" i="2" s="1"/>
  <c r="J167" i="2" l="1"/>
  <c r="J183" i="2" s="1"/>
  <c r="J26" i="2" l="1"/>
  <c r="J27" i="2" s="1"/>
  <c r="J22" i="2"/>
  <c r="J23" i="2" s="1"/>
  <c r="J16" i="2"/>
  <c r="J6" i="2"/>
  <c r="P8" i="3"/>
  <c r="H10" i="2" l="1"/>
  <c r="J10" i="2" s="1"/>
  <c r="H9" i="2"/>
  <c r="J9" i="2" s="1"/>
  <c r="J5" i="2"/>
  <c r="J7" i="2" s="1"/>
  <c r="J20" i="2"/>
  <c r="J17" i="2"/>
  <c r="J11" i="2" l="1"/>
  <c r="J12" i="2" s="1"/>
  <c r="J14" i="2" l="1"/>
  <c r="J28" i="2" s="1"/>
  <c r="H315" i="2"/>
  <c r="J315" i="2" s="1"/>
  <c r="H313" i="2"/>
  <c r="J313" i="2" s="1"/>
  <c r="H314" i="2"/>
  <c r="J314" i="2" s="1"/>
  <c r="J333" i="2" l="1"/>
  <c r="J334" i="2" s="1"/>
  <c r="J329" i="2"/>
  <c r="J330" i="2" s="1"/>
  <c r="J323" i="2"/>
  <c r="J322" i="2"/>
  <c r="J321" i="2"/>
  <c r="H311" i="2" l="1"/>
  <c r="J311" i="2" s="1"/>
  <c r="H312" i="2"/>
  <c r="J312" i="2" s="1"/>
  <c r="J324" i="2"/>
  <c r="J309" i="2"/>
  <c r="J327" i="2"/>
  <c r="J316" i="2" l="1"/>
  <c r="J317" i="2" s="1"/>
  <c r="J319" i="2" s="1"/>
  <c r="J335" i="2" s="1"/>
  <c r="B27" i="3" l="1"/>
  <c r="B13" i="5"/>
  <c r="B24" i="3"/>
  <c r="B10" i="5"/>
  <c r="G336" i="2"/>
  <c r="J336" i="2" s="1"/>
  <c r="B33" i="3"/>
  <c r="A143" i="4" l="1"/>
  <c r="A139" i="4"/>
  <c r="B30" i="3" l="1"/>
  <c r="B21" i="3"/>
  <c r="B18" i="3"/>
  <c r="B15" i="3"/>
  <c r="B12" i="3"/>
  <c r="B9" i="3"/>
  <c r="A94" i="4"/>
  <c r="B12" i="5"/>
  <c r="B11" i="5"/>
  <c r="B9" i="5"/>
  <c r="B8" i="5"/>
  <c r="B7" i="5"/>
  <c r="B6" i="5"/>
  <c r="A116" i="4" l="1"/>
  <c r="J202" i="2" l="1"/>
  <c r="J203" i="2" s="1"/>
  <c r="J216" i="2" s="1"/>
  <c r="A30" i="4" l="1"/>
  <c r="A123" i="4"/>
  <c r="A107" i="4"/>
  <c r="A47" i="4"/>
  <c r="M32" i="3" l="1"/>
  <c r="M23" i="3"/>
  <c r="M20" i="3"/>
  <c r="M17" i="3"/>
  <c r="M14" i="3"/>
  <c r="M11" i="3"/>
  <c r="H100" i="4" l="1"/>
  <c r="H18" i="4"/>
  <c r="H98" i="4"/>
  <c r="H62" i="4"/>
  <c r="H41" i="4"/>
  <c r="H22" i="4"/>
  <c r="H101" i="4"/>
  <c r="H54" i="4"/>
  <c r="H16" i="4"/>
  <c r="H44" i="4"/>
  <c r="H112" i="4"/>
  <c r="H9" i="4"/>
  <c r="H23" i="4"/>
  <c r="H99" i="4"/>
  <c r="H28" i="4"/>
  <c r="H84" i="4"/>
  <c r="H29" i="4"/>
  <c r="H56" i="4"/>
  <c r="H13" i="4"/>
  <c r="H65" i="4"/>
  <c r="H120" i="4"/>
  <c r="H111" i="4"/>
  <c r="H46" i="4"/>
  <c r="H14" i="4"/>
  <c r="H58" i="4"/>
  <c r="H63" i="4"/>
  <c r="H60" i="4"/>
  <c r="H10" i="4"/>
  <c r="H19" i="4"/>
  <c r="H102" i="4"/>
  <c r="H25" i="4"/>
  <c r="H21" i="4"/>
  <c r="H17" i="4"/>
  <c r="H12" i="4"/>
  <c r="H115" i="4"/>
  <c r="H119" i="4"/>
  <c r="H15" i="4"/>
  <c r="H34" i="4"/>
  <c r="H59" i="4"/>
  <c r="H26" i="4"/>
  <c r="H20" i="4"/>
  <c r="H51" i="4"/>
  <c r="H52" i="4"/>
  <c r="H53" i="4"/>
  <c r="H57" i="4"/>
  <c r="H82" i="4"/>
  <c r="H37" i="4"/>
  <c r="H81" i="4"/>
  <c r="H70" i="4"/>
  <c r="H45" i="4"/>
  <c r="H27" i="4"/>
  <c r="H114" i="4"/>
  <c r="H11" i="4"/>
  <c r="H71" i="4"/>
  <c r="H61" i="4"/>
  <c r="H129" i="4"/>
  <c r="H128" i="4"/>
  <c r="H126" i="4"/>
  <c r="H127" i="4"/>
  <c r="H38" i="4"/>
  <c r="H72" i="4"/>
  <c r="H75" i="4"/>
  <c r="H73" i="4"/>
  <c r="H77" i="4"/>
  <c r="H76" i="4"/>
  <c r="H74" i="4"/>
  <c r="H78" i="4"/>
  <c r="H35" i="4"/>
  <c r="H89" i="4"/>
  <c r="H88" i="4"/>
  <c r="H90" i="4"/>
  <c r="H121" i="4"/>
  <c r="H68" i="4"/>
  <c r="H69" i="4"/>
  <c r="H92" i="4"/>
  <c r="H67" i="4"/>
  <c r="H66" i="4"/>
  <c r="H87" i="4"/>
  <c r="H85" i="4"/>
  <c r="H42" i="4"/>
  <c r="H103" i="4"/>
  <c r="H36" i="4"/>
  <c r="H39" i="4"/>
  <c r="H138" i="4"/>
  <c r="H122" i="4"/>
  <c r="H91" i="4"/>
  <c r="H86" i="4"/>
  <c r="H93" i="4"/>
  <c r="H80" i="4"/>
  <c r="H79" i="4"/>
  <c r="H83" i="4"/>
  <c r="H43" i="4"/>
  <c r="H142" i="4"/>
  <c r="H30" i="4" l="1"/>
  <c r="I7" i="4" s="1"/>
  <c r="H116" i="4"/>
  <c r="I109" i="4" s="1"/>
  <c r="H143" i="4"/>
  <c r="I141" i="4" s="1"/>
  <c r="C14" i="5" s="1"/>
  <c r="D14" i="5" s="1"/>
  <c r="H130" i="4"/>
  <c r="I125" i="4" s="1"/>
  <c r="H123" i="4"/>
  <c r="I118" i="4" s="1"/>
  <c r="D24" i="3" s="1"/>
  <c r="N24" i="3" s="1"/>
  <c r="H47" i="4"/>
  <c r="I32" i="4" s="1"/>
  <c r="H94" i="4"/>
  <c r="I49" i="4" s="1"/>
  <c r="H135" i="4" l="1"/>
  <c r="H134" i="4"/>
  <c r="D27" i="3"/>
  <c r="N27" i="3" s="1"/>
  <c r="J27" i="3" s="1"/>
  <c r="H24" i="3"/>
  <c r="J24" i="3"/>
  <c r="I24" i="3"/>
  <c r="H137" i="4"/>
  <c r="C11" i="5"/>
  <c r="D9" i="3"/>
  <c r="N9" i="3" s="1"/>
  <c r="C6" i="5"/>
  <c r="C7" i="5"/>
  <c r="D12" i="3"/>
  <c r="N12" i="3" s="1"/>
  <c r="E12" i="3" s="1"/>
  <c r="C8" i="5"/>
  <c r="D15" i="3"/>
  <c r="N15" i="3" s="1"/>
  <c r="C12" i="5"/>
  <c r="D21" i="3"/>
  <c r="N21" i="3" s="1"/>
  <c r="J21" i="3" s="1"/>
  <c r="H136" i="4" l="1"/>
  <c r="F15" i="3"/>
  <c r="G15" i="3"/>
  <c r="G9" i="3"/>
  <c r="H9" i="3"/>
  <c r="E9" i="3"/>
  <c r="F9" i="3"/>
  <c r="F12" i="3"/>
  <c r="G12" i="3"/>
  <c r="D7" i="5"/>
  <c r="D12" i="5"/>
  <c r="D11" i="5"/>
  <c r="D8" i="5"/>
  <c r="D6" i="5"/>
  <c r="H15" i="3"/>
  <c r="I9" i="3"/>
  <c r="J9" i="3"/>
  <c r="H133" i="4" l="1"/>
  <c r="D33" i="3"/>
  <c r="N33" i="3" s="1"/>
  <c r="H139" i="4" l="1"/>
  <c r="I132" i="4" s="1"/>
  <c r="D30" i="3" s="1"/>
  <c r="N30" i="3" s="1"/>
  <c r="F30" i="3" s="1"/>
  <c r="C13" i="5" l="1"/>
  <c r="D13" i="5" s="1"/>
  <c r="J30" i="3"/>
  <c r="H30" i="3"/>
  <c r="G30" i="3"/>
  <c r="I30" i="3"/>
  <c r="E30" i="3"/>
  <c r="H106" i="4" l="1"/>
  <c r="H105" i="4"/>
  <c r="H107" i="4" l="1"/>
  <c r="I96" i="4" s="1"/>
  <c r="H145" i="4" l="1"/>
  <c r="C9" i="5"/>
  <c r="D9" i="5" s="1"/>
  <c r="D18" i="3"/>
  <c r="N18" i="3" s="1"/>
  <c r="C10" i="5"/>
  <c r="C15" i="5" l="1"/>
  <c r="E10" i="5" s="1"/>
  <c r="E35" i="3"/>
  <c r="E33" i="3" s="1"/>
  <c r="E37" i="3" s="1"/>
  <c r="I35" i="3"/>
  <c r="I33" i="3" s="1"/>
  <c r="I37" i="3" s="1"/>
  <c r="J35" i="3"/>
  <c r="J33" i="3" s="1"/>
  <c r="J37" i="3" s="1"/>
  <c r="H18" i="3"/>
  <c r="G18" i="3"/>
  <c r="F18" i="3"/>
  <c r="N37" i="3"/>
  <c r="D10" i="5"/>
  <c r="D15" i="5" s="1"/>
  <c r="E7" i="5" l="1"/>
  <c r="E9" i="5"/>
  <c r="E11" i="5"/>
  <c r="E8" i="5"/>
  <c r="E6" i="5"/>
  <c r="E12" i="5"/>
  <c r="E13" i="5"/>
  <c r="E14" i="5"/>
  <c r="G35" i="3"/>
  <c r="G33" i="3" s="1"/>
  <c r="F35" i="3"/>
  <c r="F33" i="3" s="1"/>
  <c r="F37" i="3" s="1"/>
  <c r="F39" i="3" s="1"/>
  <c r="H35" i="3"/>
  <c r="H33" i="3" s="1"/>
  <c r="I39" i="3"/>
  <c r="J39" i="3"/>
  <c r="E38" i="3"/>
  <c r="E39" i="3"/>
  <c r="E40" i="3" s="1"/>
  <c r="E15" i="5" l="1"/>
  <c r="M35" i="3"/>
  <c r="H37" i="3"/>
  <c r="H39" i="3" s="1"/>
  <c r="F38" i="3"/>
  <c r="G37" i="3"/>
  <c r="G39" i="3" s="1"/>
  <c r="F40" i="3"/>
  <c r="G38" i="3" l="1"/>
  <c r="H38" i="3" s="1"/>
  <c r="I38" i="3" s="1"/>
  <c r="J38" i="3" s="1"/>
  <c r="G40" i="3"/>
  <c r="H40" i="3" s="1"/>
  <c r="I40" i="3" s="1"/>
  <c r="J40" i="3" s="1"/>
</calcChain>
</file>

<file path=xl/sharedStrings.xml><?xml version="1.0" encoding="utf-8"?>
<sst xmlns="http://schemas.openxmlformats.org/spreadsheetml/2006/main" count="1637" uniqueCount="496">
  <si>
    <t>CÓD</t>
  </si>
  <si>
    <t>ITEM</t>
  </si>
  <si>
    <t>DISCRIMINAÇÃO</t>
  </si>
  <si>
    <t>VALOR PARCIAL R$</t>
  </si>
  <si>
    <t>% sobre o Total</t>
  </si>
  <si>
    <t>1.0</t>
  </si>
  <si>
    <t>2.0</t>
  </si>
  <si>
    <t>3.0</t>
  </si>
  <si>
    <t>4.0</t>
  </si>
  <si>
    <t>5.0</t>
  </si>
  <si>
    <t>6.0</t>
  </si>
  <si>
    <t>7.0</t>
  </si>
  <si>
    <t xml:space="preserve">TOTAL GERAL </t>
  </si>
  <si>
    <t>BDI:</t>
  </si>
  <si>
    <t>PRAZO OBRA PREV.:</t>
  </si>
  <si>
    <t>ÓRGÃO</t>
  </si>
  <si>
    <t>DISCRIMINAÇÃO DO SERVIÇO</t>
  </si>
  <si>
    <t>UNID</t>
  </si>
  <si>
    <t>QTDE</t>
  </si>
  <si>
    <t>PREÇO UNITÁRIO (R$) COM BDI</t>
  </si>
  <si>
    <t>PREÇO TOTAL (R$)</t>
  </si>
  <si>
    <t>SICRO</t>
  </si>
  <si>
    <t>DER-ES EDIF.</t>
  </si>
  <si>
    <t>3.1</t>
  </si>
  <si>
    <t>4.1</t>
  </si>
  <si>
    <t>4.2</t>
  </si>
  <si>
    <t>5.1</t>
  </si>
  <si>
    <t xml:space="preserve">INSTALAÇÃO MANUT. CANTEIRO MOB., DESMOB. E PLACA DE OBRA </t>
  </si>
  <si>
    <t>6.1</t>
  </si>
  <si>
    <t>6.2</t>
  </si>
  <si>
    <t>7.1</t>
  </si>
  <si>
    <t>-</t>
  </si>
  <si>
    <t>TOTAL GERAL</t>
  </si>
  <si>
    <t>CRONOGRAMA FÍSICO - FINANCEIRO</t>
  </si>
  <si>
    <t>DISCRIMINAÇÃO DOS SERVIÇOS</t>
  </si>
  <si>
    <t>REPASSE</t>
  </si>
  <si>
    <t xml:space="preserve">VALOR DAS OBRAS </t>
  </si>
  <si>
    <t>R$</t>
  </si>
  <si>
    <t>%</t>
  </si>
  <si>
    <t>PREVISÃO DE DESENBOLSO MENSAL</t>
  </si>
  <si>
    <t>DESEMBOLSO ACUMULADO</t>
  </si>
  <si>
    <t>% PARCIAL</t>
  </si>
  <si>
    <t>% ACUMULADA</t>
  </si>
  <si>
    <t xml:space="preserve">CÓD: </t>
  </si>
  <si>
    <t>DATA-BASE:</t>
  </si>
  <si>
    <t>UNIDADE:</t>
  </si>
  <si>
    <t>ÓRG.</t>
  </si>
  <si>
    <t>CÓD.</t>
  </si>
  <si>
    <t>EQUIPAMENTO</t>
  </si>
  <si>
    <t>COND. DE TRAB.</t>
  </si>
  <si>
    <t>UTILIZAÇÃO</t>
  </si>
  <si>
    <t>CUSTO OPERACIONAL</t>
  </si>
  <si>
    <t>QUANT</t>
  </si>
  <si>
    <t>PROD</t>
  </si>
  <si>
    <t>IMPR</t>
  </si>
  <si>
    <t>CUSTO</t>
  </si>
  <si>
    <t>( A ) TOTAL</t>
  </si>
  <si>
    <t>MÃO DE OBRA SUPLEMENTAR</t>
  </si>
  <si>
    <t>UND</t>
  </si>
  <si>
    <t>SAL.
S/ ENC.</t>
  </si>
  <si>
    <t>ENC. SOCIAIS</t>
  </si>
  <si>
    <t>SAL.
C/ ENC.</t>
  </si>
  <si>
    <t xml:space="preserve"> CUSTO HORÁRIO</t>
  </si>
  <si>
    <t>P9824</t>
  </si>
  <si>
    <t>( B ) TOTAL</t>
  </si>
  <si>
    <t>( C ) ADICIONAL DE FERRAMENTAS MANUAIS</t>
  </si>
  <si>
    <t xml:space="preserve"> ( D ) PRODUÇÃO DA EQUIPE</t>
  </si>
  <si>
    <t>CUSTO UNITÁRIO DA EXECUÇÃO ( A + B + C) / D = ( E )</t>
  </si>
  <si>
    <t>MATERIAIS</t>
  </si>
  <si>
    <t>CONSUMO</t>
  </si>
  <si>
    <t>CUSTO UNITÁRIO</t>
  </si>
  <si>
    <t>( F ) TOTAL</t>
  </si>
  <si>
    <t>ATIVIDADES AUXILIARES</t>
  </si>
  <si>
    <t>( G ) TOTAL</t>
  </si>
  <si>
    <t>TEMPO FIXO</t>
  </si>
  <si>
    <t>( H ) TOTAL</t>
  </si>
  <si>
    <t>TRANSPORTE</t>
  </si>
  <si>
    <t>D.M.T.</t>
  </si>
  <si>
    <t>CONSUMO (tkm)</t>
  </si>
  <si>
    <t>XP</t>
  </si>
  <si>
    <t>XR</t>
  </si>
  <si>
    <t>( I ) TOTAL</t>
  </si>
  <si>
    <t>CUSTO DIRETO TOTAL  ( E ) + ( F ) + ( G ) + ( H ) + ( I )</t>
  </si>
  <si>
    <t>Administração Local</t>
  </si>
  <si>
    <t>SERVIÇOS PRELIMINARES E TERRAPLENAGEM</t>
  </si>
  <si>
    <t>7.2</t>
  </si>
  <si>
    <t>8.1</t>
  </si>
  <si>
    <t>1.1</t>
  </si>
  <si>
    <t>1.2</t>
  </si>
  <si>
    <t>2.1</t>
  </si>
  <si>
    <t>2.1.1</t>
  </si>
  <si>
    <t>SINAPI</t>
  </si>
  <si>
    <t>SCO-RIO</t>
  </si>
  <si>
    <t>COT-001</t>
  </si>
  <si>
    <t>7.3</t>
  </si>
  <si>
    <t>8.0</t>
  </si>
  <si>
    <t>5.2</t>
  </si>
  <si>
    <t>3.3</t>
  </si>
  <si>
    <t>Nº</t>
  </si>
  <si>
    <t>MANTER COLUNA APENAS PARA O TOTAL DOS SERVIÇOS</t>
  </si>
  <si>
    <t>ORSE</t>
  </si>
  <si>
    <t>DER-ES ROD.</t>
  </si>
  <si>
    <t>Não Desonerado - LS: Conforme referenciais</t>
  </si>
  <si>
    <t>CANTEIRO DE OBRAS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</si>
  <si>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</si>
  <si>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</si>
  <si>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</si>
  <si>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</si>
  <si>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</si>
  <si>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</si>
  <si>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</si>
  <si>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</si>
  <si>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</si>
  <si>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</si>
  <si>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</si>
  <si>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</si>
  <si>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</si>
  <si>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</si>
  <si>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</si>
  <si>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SINALIZAÇÃO DE OBRAS</t>
  </si>
  <si>
    <t>1.2.1</t>
  </si>
  <si>
    <t>1.2.2</t>
  </si>
  <si>
    <t>1.2.3</t>
  </si>
  <si>
    <t>1.2.4</t>
  </si>
  <si>
    <t>1.2.5</t>
  </si>
  <si>
    <t xml:space="preserve">SERVIÇOS PRELIMINARES </t>
  </si>
  <si>
    <t>2.2</t>
  </si>
  <si>
    <t>TERRAPLENAGEM</t>
  </si>
  <si>
    <t>2.2.1</t>
  </si>
  <si>
    <t>2.2.2</t>
  </si>
  <si>
    <t>2.2.3</t>
  </si>
  <si>
    <t>2.2.4</t>
  </si>
  <si>
    <t>2.2.5</t>
  </si>
  <si>
    <t>EXTENSÃO:</t>
  </si>
  <si>
    <t>VALOR P/ km R$</t>
  </si>
  <si>
    <t>SERVIÇOS PRELIMINARES E COMPLEMENTARES</t>
  </si>
  <si>
    <t>3.1.1</t>
  </si>
  <si>
    <t>3.1.2</t>
  </si>
  <si>
    <t>3.1.3</t>
  </si>
  <si>
    <t>3.1.4</t>
  </si>
  <si>
    <t>3.2</t>
  </si>
  <si>
    <t>ESCAVAÇÕES E MOVIMENTOS DE TERRA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</si>
  <si>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</si>
  <si>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</si>
  <si>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</si>
  <si>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</si>
  <si>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</si>
  <si>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</si>
  <si>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</si>
  <si>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</si>
  <si>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SERVIÇOS</t>
  </si>
  <si>
    <t>Reaterro com areia e adensamento hidráulico, tudo incluído em Vias Urbanas</t>
  </si>
  <si>
    <t>Argamassa cimento e areia traço 1:4, tudo incluído</t>
  </si>
  <si>
    <t>Concreto fck = 20 MPa - confecção em betoneira e lançamento manual - areia e brita comerciais</t>
  </si>
  <si>
    <t>Chaminé dos poços de visita - CPV 01 - areia e brita comerciais</t>
  </si>
  <si>
    <t>Alvenaria de blocos de concreto 19 x 19 x 39 cm com espessura de 20 cm - areia comercial</t>
  </si>
  <si>
    <t>Placa em aço - película I + III - fornecimento e implantação</t>
  </si>
  <si>
    <t>Suporte para placa de sinalização em madeira de lei tratada 8 x 8 cm - fornecimento e implantação</t>
  </si>
  <si>
    <t>Solvente para tinta à base de resina acrílica</t>
  </si>
  <si>
    <t>Tinta à base de resina acrílica estirenada para demarcação viária</t>
  </si>
  <si>
    <t>Ladrilho hidráulico (argamassa cimento e areia 1:4), fornecimento e assentamento</t>
  </si>
  <si>
    <t>DRENAGEM E O.A.C</t>
  </si>
  <si>
    <t>PAVIMENTAÇÃO</t>
  </si>
  <si>
    <t>3.3.1</t>
  </si>
  <si>
    <t>3.3.2</t>
  </si>
  <si>
    <t>3.3.3</t>
  </si>
  <si>
    <t>3.3.4</t>
  </si>
  <si>
    <t>3.3.5</t>
  </si>
  <si>
    <t>3.3.6</t>
  </si>
  <si>
    <t>3.3.7</t>
  </si>
  <si>
    <t>Administração local</t>
  </si>
  <si>
    <t>und</t>
  </si>
  <si>
    <t>P9803</t>
  </si>
  <si>
    <t>P9812</t>
  </si>
  <si>
    <t>P9903</t>
  </si>
  <si>
    <t>P9949</t>
  </si>
  <si>
    <t>P9950</t>
  </si>
  <si>
    <t>CUSTO UNITÁRIO TOTAL PARA EXECUÇÃO DA OBRA (PRAZO DA OBRA =</t>
  </si>
  <si>
    <t>MESES)</t>
  </si>
  <si>
    <t>SINALIZAÇÃO</t>
  </si>
  <si>
    <t>OBRAS COMPLEMENTARES</t>
  </si>
  <si>
    <t>ADMINISTRAÇÃO LOCAL</t>
  </si>
  <si>
    <t>COMP.</t>
  </si>
  <si>
    <t>7.4</t>
  </si>
  <si>
    <t>VERTICAL</t>
  </si>
  <si>
    <t>HORIZONTAL</t>
  </si>
  <si>
    <t>5.1.1</t>
  </si>
  <si>
    <t>5.1.2</t>
  </si>
  <si>
    <t>5.2.1</t>
  </si>
  <si>
    <t>5.2.2</t>
  </si>
  <si>
    <t>t</t>
  </si>
  <si>
    <t>MB0002</t>
  </si>
  <si>
    <t>Aquisição de E.A.I. (Imprimação)</t>
  </si>
  <si>
    <t>MB0005</t>
  </si>
  <si>
    <t>Transporte de E.A.I. (Imprimação)</t>
  </si>
  <si>
    <t>AQUISIÇÃO E TRANSPORTE DOS MATERIAIS BETUMINOSOS (BDI PARA MATERIAIS ASFÁLTICOS = 15,28%)</t>
  </si>
  <si>
    <t>E9526</t>
  </si>
  <si>
    <t>E9571</t>
  </si>
  <si>
    <t>m³</t>
  </si>
  <si>
    <t>5914449
5914464
5914479</t>
  </si>
  <si>
    <t>Transporte da areia suja - Caminhão basculante 10 m³</t>
  </si>
  <si>
    <t>30 DIAS (%)</t>
  </si>
  <si>
    <t>60 DIAS (%)</t>
  </si>
  <si>
    <t>90 DIAS (%)</t>
  </si>
  <si>
    <t>120 DIAS (%)</t>
  </si>
  <si>
    <t>150 DIAS (%)</t>
  </si>
  <si>
    <t>180 DIAS (%)</t>
  </si>
  <si>
    <t>3.3.8</t>
  </si>
  <si>
    <t>3.3.9</t>
  </si>
  <si>
    <t>3.3.10</t>
  </si>
  <si>
    <t>3.3.11</t>
  </si>
  <si>
    <t>3.3.12</t>
  </si>
  <si>
    <t>3.3.13</t>
  </si>
  <si>
    <t>3.3.14</t>
  </si>
  <si>
    <t>3.3.15</t>
  </si>
  <si>
    <t>SERVIÇOS - PAVIMENTO EM BLOCOS</t>
  </si>
  <si>
    <t>Caixa ralo simples (CXR-01) em blocos e grelha articulada em FFA</t>
  </si>
  <si>
    <t>P9821</t>
  </si>
  <si>
    <t>M2623</t>
  </si>
  <si>
    <t>Grelha metálica simples para boca de lobo de 300 x 900 mm e capacidade de 300 kN - Caminhão carroceria 15 t</t>
  </si>
  <si>
    <t>Pintura de contraste com tinta acrílica - espessura 0,4 mm</t>
  </si>
  <si>
    <t>m²</t>
  </si>
  <si>
    <t>E9644</t>
  </si>
  <si>
    <t>P9853</t>
  </si>
  <si>
    <t>M2034</t>
  </si>
  <si>
    <t>M2044</t>
  </si>
  <si>
    <t>M2027</t>
  </si>
  <si>
    <t>SICRO - 5213400</t>
  </si>
  <si>
    <t>Chaminé dos poços de visita - CPV 03 - areia e brita comerciais</t>
  </si>
  <si>
    <t>2.2.6</t>
  </si>
  <si>
    <t>Corpo de BSTC D = 0,40 m PA2 - areia, brita e pedra de mão comerciais</t>
  </si>
  <si>
    <t>Corpo de BSTC D = 0,60 m PA2 - areia, brita e pedra de mão comerciais</t>
  </si>
  <si>
    <t>2.1.2</t>
  </si>
  <si>
    <t>2.1.3</t>
  </si>
  <si>
    <t>M</t>
  </si>
  <si>
    <t>Regularização do Subleito com adição de 50% de bica corrida e 3% de cimento</t>
  </si>
  <si>
    <t>E9605</t>
  </si>
  <si>
    <t>E9518</t>
  </si>
  <si>
    <t>E9524</t>
  </si>
  <si>
    <t>E9682</t>
  </si>
  <si>
    <t>E9685</t>
  </si>
  <si>
    <t>E9762</t>
  </si>
  <si>
    <t>E9577</t>
  </si>
  <si>
    <t>Travessão de Travamento do Pavimento</t>
  </si>
  <si>
    <t>m</t>
  </si>
  <si>
    <t>un</t>
  </si>
  <si>
    <t>Poço de visita - PVI 14 - areia e brita comerciais</t>
  </si>
  <si>
    <t>3.3.16</t>
  </si>
  <si>
    <t>3.3.17</t>
  </si>
  <si>
    <t>3.3.18</t>
  </si>
  <si>
    <t>Poço de visita - PVI 15 - areia e brita comerciais</t>
  </si>
  <si>
    <t>Corpo de BSTC D = 0,80 m PA2 - areia, brita e pedra de mão comerciais</t>
  </si>
  <si>
    <t>3.3.19</t>
  </si>
  <si>
    <t>3.3.20</t>
  </si>
  <si>
    <t>3.3.21</t>
  </si>
  <si>
    <t>3.3.22</t>
  </si>
  <si>
    <t>3.3.23</t>
  </si>
  <si>
    <t>3.3.24</t>
  </si>
  <si>
    <t>2.1.4</t>
  </si>
  <si>
    <t>2.1.5</t>
  </si>
  <si>
    <t>9.0</t>
  </si>
  <si>
    <t>9.1</t>
  </si>
  <si>
    <t>8.2</t>
  </si>
  <si>
    <t>8.3</t>
  </si>
  <si>
    <t>8.4</t>
  </si>
  <si>
    <t>2.1.6</t>
  </si>
  <si>
    <t>3.3.25</t>
  </si>
  <si>
    <t>3.3.26</t>
  </si>
  <si>
    <t>Poço de visita - PVI 02 - areia e brita comerciais</t>
  </si>
  <si>
    <t>Poço de visita - PVI 03 - areia e brita comerciais</t>
  </si>
  <si>
    <t>Poço de visita - PVI 04 - areia e brita comerciais</t>
  </si>
  <si>
    <t>Poço de visita - PVI 05 - areia e brita comerciais</t>
  </si>
  <si>
    <t>Poço de visita - PVI 09 - areia e brita comerciais</t>
  </si>
  <si>
    <t>Poço de visita - PVI 16 - areia e brita comerciais</t>
  </si>
  <si>
    <t>Chaminé dos poços de visita - CPV 04 - areia e brita comerciais</t>
  </si>
  <si>
    <t>Coleta Transversal tipo caixa ralo dupla em blocos pré-moldados com grelha de concreto (CT-01-CON)</t>
  </si>
  <si>
    <t>3.3.27</t>
  </si>
  <si>
    <t>3.3.28</t>
  </si>
  <si>
    <t>3.3.29</t>
  </si>
  <si>
    <t>Destocamento de árvores com diâmetro de 0,15 a 0,30 m</t>
  </si>
  <si>
    <t>Dreno longitudinal profundo para corte em solo - DPS 01 - tubo PEAD e areia comercial</t>
  </si>
  <si>
    <t>Dreno longitudinal profundo para corte em rocha - DPR 01 - tubo de concreto perfurado e brita comercial</t>
  </si>
  <si>
    <t>Colchão drenante com espalhamento e compactação mecânicos - brita produzida</t>
  </si>
  <si>
    <t>Caixa de ligação e passagem - CLP 03 - areia e brita comerciais</t>
  </si>
  <si>
    <t>Caixa de ligação e passagem - CLP 09 - areia e brita comerciais</t>
  </si>
  <si>
    <t>Corpo de BSTC D = 1,00 m PA2 - areia, brita e pedra de mão comerciais</t>
  </si>
  <si>
    <t>Corpo de BSTC D = 1,20 m PA2 - areia, brita e pedra de mão comerciais</t>
  </si>
  <si>
    <t>Corpo de BSTC D = 1,50 m PA2 - areia, brita e pedra de mão comerciais</t>
  </si>
  <si>
    <t>Boca de BSTC D = 1,20 m - esconsidade 0° - areia e brita comerciais - alas retas</t>
  </si>
  <si>
    <t>Cerca com 4 fios de arame farpado e mourão de madeira a cada 2,5 m e esticador a cada 50 m</t>
  </si>
  <si>
    <t>POSTE DE CONCRETO SECÇÃO CIRCULAR 9/600</t>
  </si>
  <si>
    <t>FORNECIMENTO E INSTALAÇÃO DE POSTE DE CONCRETO SEÇÃO CIRCULAR 9M/600daN</t>
  </si>
  <si>
    <t>COT</t>
  </si>
  <si>
    <t>EQ 05.05.0415 (C)</t>
  </si>
  <si>
    <t>FORNECIMENTO E INSTALAÇÃO DE MATERIAIS DE ESTRUTURA DE BAIXA TENSÃO S4 EM POSTES DE CONCRETO SEÇÃO CIRCULAR 9/600daN</t>
  </si>
  <si>
    <t>EQ 05.05.0450 (C)</t>
  </si>
  <si>
    <t>FORNECIMENTO E LANÇAMENTO DE LUMINÁRIA LED 80W EM POSTE DE CONCRETO SEÇÃO CIRCULAR 9/600DAN, COM RELÉ FOTOELÉTRICO, BRAÇO E FERRAGENS DE FIXAÇÃO</t>
  </si>
  <si>
    <t>MAT016250</t>
  </si>
  <si>
    <t>REMANEJAMENTO DE POSTE E COMISSIONAMENTO</t>
  </si>
  <si>
    <t>EDP</t>
  </si>
  <si>
    <t>ILUMINAÇÃO PÚBLICA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</si>
  <si>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</si>
  <si>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</si>
  <si>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</si>
  <si>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</si>
  <si>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</si>
  <si>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</si>
  <si>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</si>
  <si>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</si>
  <si>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6.3</t>
  </si>
  <si>
    <t>6.4</t>
  </si>
  <si>
    <t>8.5</t>
  </si>
  <si>
    <t>8.6</t>
  </si>
  <si>
    <t>Pavimentação</t>
  </si>
  <si>
    <t>Pavimentos de Concreto de Cimento Portland</t>
  </si>
  <si>
    <t>Drenagem</t>
  </si>
  <si>
    <t>Sinalização Horizontal</t>
  </si>
  <si>
    <t>Sinalização Vertical</t>
  </si>
  <si>
    <t>Serviços com Aço para Obras de Arte Especiais</t>
  </si>
  <si>
    <t>Obras de Arte Especiais sem Aço</t>
  </si>
  <si>
    <t>Superestrutura de Passarelas Metálicas</t>
  </si>
  <si>
    <t>Obras Complementares e Meio Ambiente</t>
  </si>
  <si>
    <t>Conservação Rodoviária</t>
  </si>
  <si>
    <t>Cimento Asfáltico Petróleo - CAP</t>
  </si>
  <si>
    <t>Emulsão Asfáltica</t>
  </si>
  <si>
    <t>Emulsão Asfáltica Modificada</t>
  </si>
  <si>
    <t>Emulsão Asfáltica de Imprimação</t>
  </si>
  <si>
    <t>Asfalto Diluído de Petróleo - ADP</t>
  </si>
  <si>
    <t>Asfalto Modificado por Polímero</t>
  </si>
  <si>
    <t>Asfalto Borracha</t>
  </si>
  <si>
    <t>Mobilização e Desmobilização</t>
  </si>
  <si>
    <t>Consultoria, Supervisão e Projeto</t>
  </si>
  <si>
    <t>Índice Nacional de Custo da Construção</t>
  </si>
  <si>
    <t>IGP - DI</t>
  </si>
  <si>
    <t>Dissipador de energia - DEB 300-366 - areia, brita e pedra de mão comerciais</t>
  </si>
  <si>
    <t>REVISÕES</t>
  </si>
  <si>
    <t xml:space="preserve">DATA </t>
  </si>
  <si>
    <t>R-00</t>
  </si>
  <si>
    <t>EMISSÃO INICIAL</t>
  </si>
  <si>
    <t>R-01</t>
  </si>
  <si>
    <t>ATUALIZAÇÃO DE DATA-BASE</t>
  </si>
  <si>
    <t>R-02</t>
  </si>
  <si>
    <t>ago-24</t>
  </si>
  <si>
    <t>set-24</t>
  </si>
  <si>
    <t>ALTERAÇÃO DE CONCEPÇÕES DO PROJETO E RESPECTIVO AJUSTE DO ORÇAMENTO</t>
  </si>
  <si>
    <t>R-03</t>
  </si>
  <si>
    <t>jun-25</t>
  </si>
  <si>
    <t>dez-25</t>
  </si>
  <si>
    <t>R-04</t>
  </si>
  <si>
    <t>Placa de obra nas dimensões de 3,0 x 6,0 m, padrão DER-ES</t>
  </si>
  <si>
    <t>M2</t>
  </si>
  <si>
    <t>Aluguel de container p/ escritório com ar condicionado, isolamento term/acust., 2 luminárias,
janela de vidro, tomadas computador e telefone</t>
  </si>
  <si>
    <t>Mes</t>
  </si>
  <si>
    <t>Aluguel de container para almoxarifado</t>
  </si>
  <si>
    <t>Aluguel de container tipo refeitório simples, c/ 1 aparelho de ar condicionado, 2 luminárias e 2
janelas de vidro</t>
  </si>
  <si>
    <t>Aluguel de container tipo sanitário com 3 vasos sanitários, lavatório, mictório, 5 chuveiros, 2
venezianas e piso especial</t>
  </si>
  <si>
    <t>Rede de água c/ padrão de entrada d'água diâm. 3/4" conf. CESAN, incl. tubos e conexões p/
aliment., distrib., extravas. e limp., cons. o padrão a 25m</t>
  </si>
  <si>
    <t>Rede de esgoto, contendo fossa e filtro, incl. tubos e conexões de ligação entre caixas,
considerando distância de 25m</t>
  </si>
  <si>
    <t>Rede de luz, incl. padrão entr. energia trifás. cabo ligação até barracões, quadro distrib., disj. e
chave de força, cons. 20m entre padrão entr.e QDG</t>
  </si>
  <si>
    <t>Reservatório de fibra de vidro de 1000 L, incl. suporte em madeira de 7x12cm, elevado de 4m</t>
  </si>
  <si>
    <t>Ud</t>
  </si>
  <si>
    <t>Tapume Telha Metálica Ondulada 0,50mm Branca h=2,20m, incl. montagem estr. mad. 8"x8",
incl. faixas pint. esmalte sintético c/ h=40cm (Reaproveitamento 2x)</t>
  </si>
  <si>
    <t>Mobilização e desmobilização de caminhão basculante (máximo)</t>
  </si>
  <si>
    <t>h</t>
  </si>
  <si>
    <t>Mobilização e desmobilização de caminhão carroceria (máximo)</t>
  </si>
  <si>
    <t>Mobilização e desmobilização de caminhão tanque (6.000 L) (máximo)</t>
  </si>
  <si>
    <t>Mobilização e desmobilização de equipamentos com carreta prancha (máximo)</t>
  </si>
  <si>
    <t>Mobilização e desmobilização de container até 50 km</t>
  </si>
  <si>
    <t>Cones para sinalização, fornecimento e colocação</t>
  </si>
  <si>
    <t>Elementos de madeira para sinalização - cavaletes</t>
  </si>
  <si>
    <t>Tela de proteção de segurança de PVC cor laranja com suporte  para sinalização de obras</t>
  </si>
  <si>
    <t>Sinalização vertical com chapa em esmalte sintético</t>
  </si>
  <si>
    <t>Sinalização noturna ( fio com lâmpada e balde ), fornecimento e instalação</t>
  </si>
  <si>
    <t>Desmatamento, destocamento e limpeza de área com árvores de diâmetro até 0,15 m</t>
  </si>
  <si>
    <t>Demolição de concreto simples com martelete</t>
  </si>
  <si>
    <t>Remoção mecanizada de revestimento asfáltico</t>
  </si>
  <si>
    <t>Remoção de pavimentação poliédrica em Vias Urbanas</t>
  </si>
  <si>
    <t>Índice de preço para remoção de entulho decorrente da execução de obras (Classe A CONAMA - NBR 10.004 - Classe II-B), incluindo aluguel da caçamba, carga, transporte e descarga em área licenciada</t>
  </si>
  <si>
    <t>m3</t>
  </si>
  <si>
    <t>Escavação, carga e transporte de material de 1ª categoria - DMT de 50 a 200 m - caminho de serviço em revestimento primário - com escavadeira e caminhão basculante de 14 m³</t>
  </si>
  <si>
    <t>Demolição de rocha a frio, até altura de 3,0m, com argamassa expansiva, inclusive remoção
com escavadeira</t>
  </si>
  <si>
    <t>M3</t>
  </si>
  <si>
    <t>Compactação de aterros a 100% do Proctor intermediário</t>
  </si>
  <si>
    <t>Transporte com caminhão basculante de 10 m³ - rodovia pavimentada</t>
  </si>
  <si>
    <t>tkm</t>
  </si>
  <si>
    <t>Transporte com caminhão basculante de 10 m³ - rodovia em revestimento primário</t>
  </si>
  <si>
    <t>Regularização de bota-fora com espalhamento e compactação</t>
  </si>
  <si>
    <t>Religação de rede de água em PVC DN 20 mm, inclusive conexões, em Vias Urbanas</t>
  </si>
  <si>
    <t>Religação de rede de água em PVC DN 32mm, incluisve conexões</t>
  </si>
  <si>
    <t>Religação de rede de água em PVC DN 75 mm, inclusive conexões, em Vias Urbanas</t>
  </si>
  <si>
    <t>Remanejamento de ligação e religação de redes de esgoto, em Vias Urbanas</t>
  </si>
  <si>
    <t>Escavação mecânica de vala em material de 1ª categoria</t>
  </si>
  <si>
    <t>Escavação manual de vala em material de 1ª categoria</t>
  </si>
  <si>
    <t>Escoramento contínuo de valas com tábuas de 2,5 x 30 cm e longarinas de 6 x 16 cm - estroncas a cada metro não incluídas - profundidade de até 4 m - madeira com utilização de 3 vezes - confecção, instalação e retirada</t>
  </si>
  <si>
    <t>Reaterro e compactação com soquete vibratório</t>
  </si>
  <si>
    <t>Meio fio de concreto pré-moldado (12 x 30 x 15) cm, inclusive caiação e transporte do meio fio
em Vias Urbanas</t>
  </si>
  <si>
    <t>Aplicação de geotêxtil não-tecido agulhado com resistência à tração longitudinal de 14 kN/m</t>
  </si>
  <si>
    <t>Boca de BSTC D = 1,50 m - esconsidade 0° - areia e brita comerciais - alas retas</t>
  </si>
  <si>
    <t>Regularização do subleito - 100% Proctor intermediário</t>
  </si>
  <si>
    <t>Base ou sub-base de brita graduada com brita comercial - 100% Proctor modificado</t>
  </si>
  <si>
    <t>Imprimação com emulsão asfáltica</t>
  </si>
  <si>
    <t>Pavimentação com blocos de concreto (35 MPa), esp.= 08 cm, colchão areia esp.= 5cm,
inclusive fornecimento e transporte dos blocos e areia</t>
  </si>
  <si>
    <t>Pintura de faixa com tinta acrílica - espessura de 0,6 mm</t>
  </si>
  <si>
    <t>Calçada de concreto fck=15 MP, camurçado c/ argam. cimento e areia 1:4, lastro de brita e 8
cm de concreto, incl. preparo da caixa e transp. da brita</t>
  </si>
  <si>
    <t>Demolição de cerca de madeira com 4 fios</t>
  </si>
  <si>
    <t>Transporte com caminhão carroceria de 15 t - rodovia pavimentada</t>
  </si>
  <si>
    <t>Transporte com caminhão carroceria de 15 t - rodovia em revestimento primário</t>
  </si>
  <si>
    <t>Transporte com caminhão carroceria com capacidade de 7 t e com guindauto com capacidade de elevação de 6,2 t - rodovia pavimentada</t>
  </si>
  <si>
    <t>Transporte com caminhão carroceria com capacidade de 7 t e com guindauto com capacidade de elevação de 6,2 t - rodovia em revestimento primário</t>
  </si>
  <si>
    <t>Argamassa de cimento e areia 1:3 - confecção em betoneira e lançamento manual - areia comercial</t>
  </si>
  <si>
    <t>Fôrmas de tábuas de pinho para dispositivos de drenagem - utilização de 3 vezes - confecção, instalação e retirada</t>
  </si>
  <si>
    <t>Alvenaria de bloco (39 x 19 x 19) cm espessura 19 cm, inclusive fornecimento e transporte do
bloco, areia e cimento</t>
  </si>
  <si>
    <t>Concreto estrutural fck = 15,0 MPa, tudo incluído</t>
  </si>
  <si>
    <t>Concreto estrutural fck = 25,0 MPa, inclusive fornecimento e transporte do cimento, areia e
pedra britada</t>
  </si>
  <si>
    <t>Formas planas de madeirit meso e superestrutura com 2 reaproveitamentos esp. = 17 mm,
inclusive fornecimento e transporte das madeiras</t>
  </si>
  <si>
    <t>Corpo BSTC (greide) diâmetro 0,40 m CA-1 MF inclusive escavação, reaterro e transporte do
tubo em Vias Urbanas</t>
  </si>
  <si>
    <t>Berço de concreto ciclópico para BSTC diâmetro 0,40 m</t>
  </si>
  <si>
    <t>Caminhão com Carroceria Fixa, capacidade de 7,5t, equipado com guindaste hidráulico com capacidade de 3,5t, com motorista operador e um ajudante, material de operação e material de manutenção, com as seguintes especificações mínimas: motor diesel de 162CV, Guindaste Hidráulico provido de lança de até 5,90m de extensão e malhal.  Custo horário produtivo.</t>
  </si>
  <si>
    <t>Escavação manual em material de 1a. categoria, até 1.50 m de profundidade</t>
  </si>
  <si>
    <t>Aterro compactado utilizando compactador de placa vibratória com reaproveitamento do material</t>
  </si>
  <si>
    <t>Caminhão Carroceria fixa, capacidade de 7,5t, cesto duplo, com motorista operador, material de  operação e material de manutenção, com as seguintes especificações mínimas: motor diesel de 162CV, guindaste hidráulico acoplado de 15,5tf/m de momento de carga útil, lança com cesto duplo com alcance de 16m de altura, sinalizador visual rotativo amarelo ou âmbar.  Custo horário produtivo.</t>
  </si>
  <si>
    <t>Areia suja jazida com carregamento mecânico</t>
  </si>
  <si>
    <t>Grelha metálica para boca de lobo com capacidade de até 300 kN - C = 0,90 m e L = 0,30 m</t>
  </si>
  <si>
    <t>Bica corrida sem frete</t>
  </si>
  <si>
    <t>Cimento CP III</t>
  </si>
  <si>
    <t>kg</t>
  </si>
  <si>
    <t>l</t>
  </si>
  <si>
    <t>Tinta à base de resina acrílica emulsionada em água para pré-marcação viária</t>
  </si>
  <si>
    <t>AREIA LAVADA MEDIA</t>
  </si>
  <si>
    <t>CIMENTO PORTLAND CP III - 40</t>
  </si>
  <si>
    <t>KG</t>
  </si>
  <si>
    <t>BRITA 2</t>
  </si>
  <si>
    <t>BETONEIRA CAPACIDADE NOMINAL 400L, CAPACIDADE DE MISTURA 280L, MOTOR ELETRICO TRIFASICO 220/380V POTENCIA 2CV, SEM CARREGADOR</t>
  </si>
  <si>
    <t>UN</t>
  </si>
  <si>
    <t>Conector cunha para cabo 4-4 AWG 2 A 6AWG -fabricado em liga de alumínio</t>
  </si>
  <si>
    <t>Fio alumínio recozido para amarração 4 awg</t>
  </si>
  <si>
    <t>CINTA CIRCULAR ACO GALVANIZADO 200MM</t>
  </si>
  <si>
    <t>Braço curvo de aço galvanizado, diâmetro externo de 48,30mm, projeção horizontal de 2500mm</t>
  </si>
  <si>
    <t>CABO DE COBRE TERMOPLÁSTICO (PVC) FLEXÍVEL ISOLADO 0,60/1KV, ANTI-CHAMA, HEPR 90ºC ? 3X2,5MM2</t>
  </si>
  <si>
    <t>Luminaria em LED p/ iluminação pública LED MURANO I, 80 W, 5000 K, IP-66, IRC&gt;70, FP&gt;0,97, 141lm/W, Fluxo de 11.405lm, relé para 7 pinos, Insight LED ou similar</t>
  </si>
  <si>
    <t>Cinta aço galvanizado 250mm</t>
  </si>
  <si>
    <t>RELE FOTOCONTROLADOR T2 AN2000 LN PP TECNOWATT/EQUIV</t>
  </si>
  <si>
    <t>Aluguel mensal de instrumento de topografia ( Estação Total )</t>
  </si>
  <si>
    <t>Aluguel mensal de veículos tipo Gol  1.6, inclusive combustível</t>
  </si>
  <si>
    <t>Gasolina</t>
  </si>
  <si>
    <t>L</t>
  </si>
  <si>
    <t>ARMACAO VERTICAL COM HASTE E CONTRA-PINO, EM CHAPA DE ACO GALVANIZADO 3/16", COM 4 ESTRIBOS E 4 ISOLADORES</t>
  </si>
  <si>
    <t>Servente</t>
  </si>
  <si>
    <t xml:space="preserve">Retroescavadeira de pneus - capacidade da caçamba da pá-carregadeira de 0,76 m³ e da retroescavadeira de 0,29 m³ - 58 kW </t>
  </si>
  <si>
    <t>Caminhão tanque com capacidade de 10.000 l - 188 kW</t>
  </si>
  <si>
    <t>Encarregado de terraplenagem</t>
  </si>
  <si>
    <t>Pedreiro</t>
  </si>
  <si>
    <t>Encarregado de O.A.C.</t>
  </si>
  <si>
    <t>Pedreiro de O.A.C.</t>
  </si>
  <si>
    <t>Caminhão tanque com capacidade de 6.000 l - 136 kW</t>
  </si>
  <si>
    <t>Conjunto moto bomba diam. 4"</t>
  </si>
  <si>
    <t>Grade de 24 discos rebocável de D = 60 cm (24")</t>
  </si>
  <si>
    <t>Motoniveladora - 93 kW</t>
  </si>
  <si>
    <t>Rolo compactador liso tandem vibratório autopropelido de 1,6 t - 18 kW</t>
  </si>
  <si>
    <t>Rolo compactador pé de carneiro vibratório autopropelido por pneus de 11,6 t - 82 kW</t>
  </si>
  <si>
    <t>Rolo compactador de pneus autopropelido de 27 t - 85 kW</t>
  </si>
  <si>
    <t>Trator agrícola sobre pneus - 77 kW</t>
  </si>
  <si>
    <t>Encarregado de pista</t>
  </si>
  <si>
    <t>Greidista</t>
  </si>
  <si>
    <t>Caminhão demarcador de faixas com sistema de pintura a frio - 28 kW/129 kW</t>
  </si>
  <si>
    <t>Pré-marcador</t>
  </si>
  <si>
    <t>PEDREIRO (OFICIAL - SINDUSCON)</t>
  </si>
  <si>
    <t>H</t>
  </si>
  <si>
    <t>SERVENTE (AUXILIAR DE OBRAS - SINDUSCON)</t>
  </si>
  <si>
    <t>AJUDANTE (AJUDANTE PRATICO - SINDUSCON)</t>
  </si>
  <si>
    <t>ELETRICISTA (OFICIAL - SINDUSCON)</t>
  </si>
  <si>
    <t>Almoxarife - mensalista</t>
  </si>
  <si>
    <t>mês</t>
  </si>
  <si>
    <t>Engenheiro - mensalista</t>
  </si>
  <si>
    <t>Auxiliar técnico - mensalista</t>
  </si>
  <si>
    <t>Topógrafo - mensalista</t>
  </si>
  <si>
    <t>Auxiliar de topografia - mensalista</t>
  </si>
  <si>
    <t>PREFEITURA MUNICIPAL DE ARACRUZ
Secretaria Municipal de Obras e Infraestrutura de Aracruz - SEMOB
RESUMO GERAL DO ORÇAMENTO</t>
  </si>
  <si>
    <t>PROJETO: Infraestrutura da Rua Melziade Marciano Musso e adjacências</t>
  </si>
  <si>
    <t>BDI: 23,32%  |  BDI Diferenc. : 15,57%</t>
  </si>
  <si>
    <t>LOCAL: Aracruz Sede - Aracruz - ES</t>
  </si>
  <si>
    <t xml:space="preserve">REF: SICRO (out-25). DER-ES ROD. (abr-25 reaj. p/ out-25). DER-ES EDIF. (ago-25 reaj. p/ out-25). </t>
  </si>
  <si>
    <t>Data-Base: out-25</t>
  </si>
  <si>
    <t>jan-26</t>
  </si>
  <si>
    <t>PREFEITURA MUNICIPAL DE ARACRUZ
Secretaria Municipal de Obras e Infraestrutura de Aracruz - SEMOB
PLANILHA ORÇAMENTÁRIA GERAL</t>
  </si>
  <si>
    <t>REF: SICRO (out-25). DER-ES ROD. (abr-25 reaj. p/ out-25). DER-ES EDIF. (ago-25 reaj. p/ out-25).  | Data-Base: out-25</t>
  </si>
  <si>
    <t>ocultar</t>
  </si>
  <si>
    <t>PREFEITURA MUNICIPAL DE ARACRUZ
Secretaria Municipal de Obras e Infraestrutura de Aracruz - SEMOB
CRONOGRAMA FÍSICO-FINANCEIRO</t>
  </si>
  <si>
    <t>EXTENSÃO: 0,603 Km</t>
  </si>
  <si>
    <t xml:space="preserve">DER-ES ROD. (abr-25 reaj. p/ out-25). SICRO (out-25). </t>
  </si>
  <si>
    <t xml:space="preserve">SICRO (out-25). </t>
  </si>
  <si>
    <t xml:space="preserve">DER-ES ROD. (abr-25 reaj. p/ out-25). </t>
  </si>
  <si>
    <t xml:space="preserve">DER-ES EDIF. (ago-25 reaj. p/ out-25). SCO-RIO (out-25). </t>
  </si>
  <si>
    <t xml:space="preserve">DER-ES EDIF. (ago-25 reaj. p/ out-25). SINAPI (out-25). SCO-RIO (out-25). ORSE (out-25). </t>
  </si>
  <si>
    <t xml:space="preserve">DER-ES EDIF. (ago-25 reaj. p/ out-25). SCO-RIO (out-25). ORSE (out-25).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</si>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</sst>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"/>
    <numFmt numFmtId="166" formatCode="0\ &quot;meses&quot;"/>
    <numFmt numFmtId="167" formatCode="&quot;SERVIÇO: &quot;@"/>
    <numFmt numFmtId="168" formatCode="&quot;REFERENCIA:              &quot;@"/>
    <numFmt numFmtId="169" formatCode="0.0000"/>
    <numFmt numFmtId="170" formatCode="#,##0.0000"/>
    <numFmt numFmtId="171" formatCode="0.0000000"/>
    <numFmt numFmtId="174" formatCode="_-* #,##0.0000_-;\-* #,##0.0000_-;_-* &quot;-&quot;??_-;_-@_-"/>
    <numFmt numFmtId="178" formatCode="0.00\ &quot;Km&quot;"/>
    <numFmt numFmtId="182" formatCode="&quot;R$&quot;\ #,##0.00"/>
    <numFmt numFmtId="187" formatCode="#,##0.000"/>
  </numFmts>
  <fonts count="23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Berlin Sans FB Demi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Liberation Sans"/>
      <family val="2"/>
    </font>
    <font>
      <sz val="10"/>
      <color theme="1"/>
      <name val="Arial"/>
      <family val="2"/>
    </font>
    <font>
      <sz val="26"/>
      <color rgb="FFC00000"/>
      <name val="Calibri"/>
      <family val="2"/>
      <scheme val="minor"/>
    </font>
    <font>
      <sz val="12"/>
      <name val="Arial"/>
      <family val="2"/>
    </font>
    <font>
      <sz val="24"/>
      <color rgb="FFC00000"/>
      <name val="Calibri"/>
      <family val="2"/>
      <scheme val="minor"/>
    </font>
    <font>
      <sz val="11"/>
      <color rgb="FF000000"/>
      <name val="Calibri"/>
      <family val="2"/>
      <charset val="1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rgb="FFFFFFFF"/>
      </patternFill>
    </fill>
  </fills>
  <borders count="10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19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9" fontId="16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</cellStyleXfs>
  <cellXfs count="406">
    <xf numFmtId="0" fontId="0" fillId="0" borderId="0" xfId="0"/>
    <xf numFmtId="0" fontId="9" fillId="3" borderId="35" xfId="3" applyFont="1" applyFill="1" applyBorder="1" applyAlignment="1">
      <alignment horizontal="center" vertical="center" wrapText="1"/>
    </xf>
    <xf numFmtId="4" fontId="9" fillId="3" borderId="36" xfId="3" applyNumberFormat="1" applyFont="1" applyFill="1" applyBorder="1" applyAlignment="1">
      <alignment vertical="center" wrapText="1"/>
    </xf>
    <xf numFmtId="4" fontId="9" fillId="3" borderId="36" xfId="4" applyNumberFormat="1" applyFont="1" applyFill="1" applyBorder="1" applyAlignment="1">
      <alignment horizontal="center" vertical="center" wrapText="1"/>
    </xf>
    <xf numFmtId="10" fontId="9" fillId="3" borderId="37" xfId="5" applyNumberFormat="1" applyFont="1" applyFill="1" applyBorder="1" applyAlignment="1">
      <alignment horizontal="center" vertical="center"/>
    </xf>
    <xf numFmtId="0" fontId="9" fillId="3" borderId="38" xfId="3" applyFont="1" applyFill="1" applyBorder="1" applyAlignment="1">
      <alignment horizontal="center" vertical="center" wrapText="1"/>
    </xf>
    <xf numFmtId="0" fontId="9" fillId="3" borderId="39" xfId="3" applyFont="1" applyFill="1" applyBorder="1" applyAlignment="1">
      <alignment horizontal="center" vertical="center" wrapText="1"/>
    </xf>
    <xf numFmtId="4" fontId="9" fillId="3" borderId="40" xfId="3" applyNumberFormat="1" applyFont="1" applyFill="1" applyBorder="1" applyAlignment="1">
      <alignment vertical="center" wrapText="1"/>
    </xf>
    <xf numFmtId="4" fontId="9" fillId="3" borderId="40" xfId="4" applyNumberFormat="1" applyFont="1" applyFill="1" applyBorder="1" applyAlignment="1">
      <alignment horizontal="center" vertical="center" wrapText="1"/>
    </xf>
    <xf numFmtId="44" fontId="5" fillId="0" borderId="0" xfId="1" applyFont="1"/>
    <xf numFmtId="164" fontId="0" fillId="0" borderId="0" xfId="0" applyNumberFormat="1"/>
    <xf numFmtId="10" fontId="0" fillId="0" borderId="0" xfId="0" applyNumberFormat="1"/>
    <xf numFmtId="0" fontId="8" fillId="6" borderId="32" xfId="3" applyFont="1" applyFill="1" applyBorder="1" applyAlignment="1">
      <alignment horizontal="center" vertical="center" wrapText="1"/>
    </xf>
    <xf numFmtId="0" fontId="8" fillId="6" borderId="33" xfId="3" applyFont="1" applyFill="1" applyBorder="1" applyAlignment="1">
      <alignment horizontal="center" vertical="center" wrapText="1"/>
    </xf>
    <xf numFmtId="0" fontId="8" fillId="6" borderId="33" xfId="0" applyFont="1" applyFill="1" applyBorder="1" applyAlignment="1">
      <alignment horizontal="center" vertical="center"/>
    </xf>
    <xf numFmtId="0" fontId="8" fillId="6" borderId="34" xfId="0" applyFont="1" applyFill="1" applyBorder="1" applyAlignment="1">
      <alignment horizontal="center" vertical="center"/>
    </xf>
    <xf numFmtId="4" fontId="8" fillId="6" borderId="13" xfId="4" applyNumberFormat="1" applyFont="1" applyFill="1" applyBorder="1" applyAlignment="1">
      <alignment horizontal="center" vertical="center" wrapText="1"/>
    </xf>
    <xf numFmtId="10" fontId="8" fillId="6" borderId="14" xfId="0" applyNumberFormat="1" applyFont="1" applyFill="1" applyBorder="1" applyAlignment="1">
      <alignment horizontal="center" vertical="center"/>
    </xf>
    <xf numFmtId="0" fontId="11" fillId="0" borderId="0" xfId="0" applyFont="1"/>
    <xf numFmtId="0" fontId="3" fillId="4" borderId="43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vertical="center"/>
    </xf>
    <xf numFmtId="0" fontId="3" fillId="4" borderId="29" xfId="0" applyFont="1" applyFill="1" applyBorder="1" applyAlignment="1">
      <alignment vertical="center"/>
    </xf>
    <xf numFmtId="0" fontId="3" fillId="0" borderId="33" xfId="3" applyFont="1" applyBorder="1" applyAlignment="1">
      <alignment horizontal="center" vertical="center" wrapText="1"/>
    </xf>
    <xf numFmtId="0" fontId="2" fillId="0" borderId="38" xfId="3" applyFont="1" applyBorder="1" applyAlignment="1">
      <alignment horizontal="center" vertical="center" wrapText="1"/>
    </xf>
    <xf numFmtId="0" fontId="2" fillId="0" borderId="40" xfId="3" applyFont="1" applyBorder="1" applyAlignment="1">
      <alignment horizontal="center" vertical="center" wrapText="1"/>
    </xf>
    <xf numFmtId="4" fontId="2" fillId="0" borderId="36" xfId="4" applyNumberFormat="1" applyFont="1" applyBorder="1" applyAlignment="1">
      <alignment horizontal="left" vertical="center" wrapText="1"/>
    </xf>
    <xf numFmtId="4" fontId="2" fillId="0" borderId="36" xfId="4" applyNumberFormat="1" applyFont="1" applyBorder="1" applyAlignment="1">
      <alignment horizontal="center" vertical="center" wrapText="1"/>
    </xf>
    <xf numFmtId="4" fontId="2" fillId="0" borderId="37" xfId="4" applyNumberFormat="1" applyFont="1" applyBorder="1" applyAlignment="1">
      <alignment horizontal="center" vertical="center" wrapText="1"/>
    </xf>
    <xf numFmtId="4" fontId="2" fillId="0" borderId="40" xfId="4" applyNumberFormat="1" applyFont="1" applyBorder="1" applyAlignment="1">
      <alignment horizontal="left" vertical="center" wrapText="1"/>
    </xf>
    <xf numFmtId="4" fontId="2" fillId="0" borderId="40" xfId="4" applyNumberFormat="1" applyFont="1" applyBorder="1" applyAlignment="1">
      <alignment horizontal="center" vertical="center" wrapText="1"/>
    </xf>
    <xf numFmtId="4" fontId="3" fillId="0" borderId="34" xfId="3" applyNumberFormat="1" applyFont="1" applyBorder="1" applyAlignment="1">
      <alignment horizontal="center" vertical="center" wrapText="1"/>
    </xf>
    <xf numFmtId="4" fontId="4" fillId="0" borderId="40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1" fontId="11" fillId="0" borderId="0" xfId="0" applyNumberFormat="1" applyFont="1" applyAlignment="1">
      <alignment horizontal="center" vertical="center"/>
    </xf>
    <xf numFmtId="0" fontId="2" fillId="0" borderId="36" xfId="3" applyFont="1" applyBorder="1" applyAlignment="1">
      <alignment horizontal="center" vertical="center" wrapText="1"/>
    </xf>
    <xf numFmtId="4" fontId="2" fillId="0" borderId="36" xfId="3" applyNumberFormat="1" applyFont="1" applyBorder="1" applyAlignment="1">
      <alignment horizontal="center" vertical="center" wrapText="1"/>
    </xf>
    <xf numFmtId="1" fontId="12" fillId="0" borderId="0" xfId="3" applyNumberFormat="1" applyFont="1" applyAlignment="1">
      <alignment horizontal="center" vertical="center" wrapText="1"/>
    </xf>
    <xf numFmtId="0" fontId="2" fillId="0" borderId="26" xfId="3" applyFont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2" fillId="0" borderId="0" xfId="0" applyFont="1"/>
    <xf numFmtId="0" fontId="13" fillId="4" borderId="0" xfId="0" applyFont="1" applyFill="1"/>
    <xf numFmtId="0" fontId="4" fillId="0" borderId="0" xfId="0" applyFont="1"/>
    <xf numFmtId="0" fontId="2" fillId="0" borderId="36" xfId="0" applyFont="1" applyBorder="1" applyAlignment="1">
      <alignment horizontal="center"/>
    </xf>
    <xf numFmtId="4" fontId="1" fillId="0" borderId="61" xfId="0" applyNumberFormat="1" applyFont="1" applyBorder="1" applyAlignment="1">
      <alignment horizontal="center"/>
    </xf>
    <xf numFmtId="4" fontId="4" fillId="0" borderId="55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13" fillId="4" borderId="0" xfId="0" applyNumberFormat="1" applyFont="1" applyFill="1"/>
    <xf numFmtId="0" fontId="2" fillId="0" borderId="40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4" fillId="8" borderId="0" xfId="0" applyFont="1" applyFill="1" applyAlignment="1">
      <alignment horizontal="center" vertical="center"/>
    </xf>
    <xf numFmtId="10" fontId="2" fillId="4" borderId="9" xfId="7" applyNumberFormat="1" applyFont="1" applyFill="1" applyBorder="1" applyAlignment="1">
      <alignment horizontal="center" vertical="center"/>
    </xf>
    <xf numFmtId="10" fontId="2" fillId="4" borderId="8" xfId="7" applyNumberFormat="1" applyFont="1" applyFill="1" applyBorder="1" applyAlignment="1">
      <alignment horizontal="center" vertical="center"/>
    </xf>
    <xf numFmtId="10" fontId="2" fillId="2" borderId="0" xfId="7" applyNumberFormat="1" applyFont="1" applyFill="1" applyBorder="1" applyAlignment="1">
      <alignment horizontal="center" vertical="center"/>
    </xf>
    <xf numFmtId="10" fontId="2" fillId="0" borderId="0" xfId="0" applyNumberFormat="1" applyFont="1"/>
    <xf numFmtId="0" fontId="2" fillId="4" borderId="0" xfId="0" applyFont="1" applyFill="1"/>
    <xf numFmtId="0" fontId="2" fillId="0" borderId="57" xfId="0" applyFont="1" applyBorder="1" applyAlignment="1">
      <alignment horizontal="center"/>
    </xf>
    <xf numFmtId="0" fontId="3" fillId="5" borderId="0" xfId="0" applyFont="1" applyFill="1" applyAlignment="1">
      <alignment horizontal="center" vertical="center"/>
    </xf>
    <xf numFmtId="4" fontId="4" fillId="0" borderId="27" xfId="0" applyNumberFormat="1" applyFont="1" applyBorder="1" applyAlignment="1">
      <alignment horizontal="center" vertical="center"/>
    </xf>
    <xf numFmtId="4" fontId="4" fillId="0" borderId="37" xfId="0" applyNumberFormat="1" applyFont="1" applyBorder="1" applyAlignment="1">
      <alignment horizontal="center" vertical="center"/>
    </xf>
    <xf numFmtId="10" fontId="4" fillId="0" borderId="40" xfId="0" applyNumberFormat="1" applyFont="1" applyBorder="1" applyAlignment="1">
      <alignment horizontal="center" vertical="center"/>
    </xf>
    <xf numFmtId="10" fontId="4" fillId="0" borderId="37" xfId="0" applyNumberFormat="1" applyFont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10" fontId="4" fillId="0" borderId="69" xfId="0" applyNumberFormat="1" applyFont="1" applyBorder="1" applyAlignment="1">
      <alignment horizontal="center" vertical="center"/>
    </xf>
    <xf numFmtId="10" fontId="4" fillId="0" borderId="67" xfId="0" applyNumberFormat="1" applyFont="1" applyBorder="1" applyAlignment="1">
      <alignment horizontal="center" vertical="center"/>
    </xf>
    <xf numFmtId="10" fontId="4" fillId="0" borderId="6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4" fontId="4" fillId="0" borderId="76" xfId="0" applyNumberFormat="1" applyFont="1" applyBorder="1" applyAlignment="1">
      <alignment horizontal="center" vertical="center"/>
    </xf>
    <xf numFmtId="4" fontId="4" fillId="0" borderId="74" xfId="0" applyNumberFormat="1" applyFont="1" applyBorder="1" applyAlignment="1">
      <alignment horizontal="center" vertical="center"/>
    </xf>
    <xf numFmtId="4" fontId="4" fillId="0" borderId="75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4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6" borderId="70" xfId="0" applyFont="1" applyFill="1" applyBorder="1" applyAlignment="1">
      <alignment horizontal="center" vertical="center" wrapText="1"/>
    </xf>
    <xf numFmtId="0" fontId="3" fillId="6" borderId="71" xfId="0" applyFont="1" applyFill="1" applyBorder="1" applyAlignment="1">
      <alignment horizontal="center" vertical="center" wrapText="1"/>
    </xf>
    <xf numFmtId="0" fontId="3" fillId="6" borderId="7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3" fillId="6" borderId="58" xfId="0" applyFont="1" applyFill="1" applyBorder="1" applyAlignment="1">
      <alignment vertical="center"/>
    </xf>
    <xf numFmtId="0" fontId="3" fillId="6" borderId="59" xfId="0" applyFont="1" applyFill="1" applyBorder="1" applyAlignment="1">
      <alignment vertical="center"/>
    </xf>
    <xf numFmtId="0" fontId="3" fillId="4" borderId="34" xfId="8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left" vertical="center" wrapText="1"/>
    </xf>
    <xf numFmtId="0" fontId="4" fillId="4" borderId="40" xfId="0" applyFont="1" applyFill="1" applyBorder="1" applyAlignment="1">
      <alignment horizontal="center" vertical="center"/>
    </xf>
    <xf numFmtId="4" fontId="4" fillId="2" borderId="34" xfId="0" applyNumberFormat="1" applyFont="1" applyFill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10" fontId="4" fillId="4" borderId="40" xfId="2" applyNumberFormat="1" applyFont="1" applyFill="1" applyBorder="1" applyAlignment="1">
      <alignment horizontal="center" vertical="center"/>
    </xf>
    <xf numFmtId="4" fontId="4" fillId="4" borderId="40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" fontId="4" fillId="4" borderId="62" xfId="0" applyNumberFormat="1" applyFont="1" applyFill="1" applyBorder="1" applyAlignment="1">
      <alignment horizontal="center" vertical="center"/>
    </xf>
    <xf numFmtId="4" fontId="4" fillId="4" borderId="37" xfId="0" applyNumberFormat="1" applyFont="1" applyFill="1" applyBorder="1" applyAlignment="1">
      <alignment horizontal="center" vertical="center"/>
    </xf>
    <xf numFmtId="4" fontId="3" fillId="6" borderId="33" xfId="3" applyNumberFormat="1" applyFont="1" applyFill="1" applyBorder="1" applyAlignment="1">
      <alignment horizontal="center" vertical="center" wrapText="1"/>
    </xf>
    <xf numFmtId="4" fontId="3" fillId="6" borderId="47" xfId="3" applyNumberFormat="1" applyFont="1" applyFill="1" applyBorder="1" applyAlignment="1">
      <alignment vertical="center" wrapText="1"/>
    </xf>
    <xf numFmtId="4" fontId="3" fillId="6" borderId="48" xfId="3" applyNumberFormat="1" applyFont="1" applyFill="1" applyBorder="1" applyAlignment="1">
      <alignment vertical="center" wrapText="1"/>
    </xf>
    <xf numFmtId="4" fontId="3" fillId="6" borderId="49" xfId="3" applyNumberFormat="1" applyFont="1" applyFill="1" applyBorder="1" applyAlignment="1">
      <alignment vertical="center" wrapText="1"/>
    </xf>
    <xf numFmtId="44" fontId="3" fillId="6" borderId="49" xfId="6" applyFont="1" applyFill="1" applyBorder="1" applyAlignment="1">
      <alignment vertical="center" wrapText="1"/>
    </xf>
    <xf numFmtId="4" fontId="3" fillId="0" borderId="14" xfId="3" applyNumberFormat="1" applyFont="1" applyBorder="1" applyAlignment="1">
      <alignment horizontal="center" vertical="center" wrapText="1"/>
    </xf>
    <xf numFmtId="0" fontId="3" fillId="0" borderId="45" xfId="3" applyFont="1" applyBorder="1" applyAlignment="1">
      <alignment horizontal="center" vertical="center" wrapText="1"/>
    </xf>
    <xf numFmtId="0" fontId="3" fillId="0" borderId="48" xfId="3" applyFont="1" applyBorder="1" applyAlignment="1">
      <alignment horizontal="center" vertical="center" wrapText="1"/>
    </xf>
    <xf numFmtId="0" fontId="3" fillId="0" borderId="49" xfId="3" applyFont="1" applyBorder="1" applyAlignment="1">
      <alignment horizontal="center" vertical="center" wrapText="1"/>
    </xf>
    <xf numFmtId="10" fontId="4" fillId="0" borderId="27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" fontId="4" fillId="2" borderId="55" xfId="0" applyNumberFormat="1" applyFont="1" applyFill="1" applyBorder="1" applyAlignment="1">
      <alignment horizontal="center" vertical="center"/>
    </xf>
    <xf numFmtId="10" fontId="3" fillId="4" borderId="24" xfId="5" applyNumberFormat="1" applyFont="1" applyFill="1" applyBorder="1" applyAlignment="1">
      <alignment horizontal="left" vertical="center"/>
    </xf>
    <xf numFmtId="10" fontId="3" fillId="4" borderId="25" xfId="5" applyNumberFormat="1" applyFont="1" applyFill="1" applyBorder="1" applyAlignment="1">
      <alignment horizontal="left" vertical="center"/>
    </xf>
    <xf numFmtId="4" fontId="4" fillId="0" borderId="50" xfId="0" applyNumberFormat="1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3" fillId="4" borderId="33" xfId="8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2" fontId="4" fillId="4" borderId="40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right" vertical="center"/>
    </xf>
    <xf numFmtId="2" fontId="4" fillId="0" borderId="56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4" fontId="4" fillId="4" borderId="77" xfId="0" applyNumberFormat="1" applyFont="1" applyFill="1" applyBorder="1" applyAlignment="1">
      <alignment horizontal="center" vertical="center"/>
    </xf>
    <xf numFmtId="4" fontId="4" fillId="4" borderId="34" xfId="0" applyNumberFormat="1" applyFont="1" applyFill="1" applyBorder="1" applyAlignment="1">
      <alignment horizontal="center" vertical="center"/>
    </xf>
    <xf numFmtId="4" fontId="0" fillId="0" borderId="0" xfId="0" applyNumberFormat="1"/>
    <xf numFmtId="2" fontId="4" fillId="0" borderId="57" xfId="0" applyNumberFormat="1" applyFont="1" applyBorder="1" applyAlignment="1">
      <alignment horizontal="center" vertical="center"/>
    </xf>
    <xf numFmtId="0" fontId="3" fillId="0" borderId="32" xfId="3" applyFont="1" applyBorder="1" applyAlignment="1">
      <alignment horizontal="center" vertical="center" wrapText="1"/>
    </xf>
    <xf numFmtId="0" fontId="3" fillId="0" borderId="34" xfId="3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0" fillId="0" borderId="0" xfId="0" applyAlignment="1">
      <alignment wrapText="1"/>
    </xf>
    <xf numFmtId="0" fontId="7" fillId="4" borderId="0" xfId="0" applyFont="1" applyFill="1"/>
    <xf numFmtId="0" fontId="3" fillId="0" borderId="83" xfId="3" applyFont="1" applyBorder="1" applyAlignment="1">
      <alignment horizontal="center" vertical="center" wrapText="1"/>
    </xf>
    <xf numFmtId="0" fontId="3" fillId="0" borderId="51" xfId="3" applyFont="1" applyBorder="1" applyAlignment="1">
      <alignment horizontal="center" vertical="center" wrapText="1"/>
    </xf>
    <xf numFmtId="0" fontId="3" fillId="0" borderId="52" xfId="3" applyFont="1" applyBorder="1" applyAlignment="1">
      <alignment horizontal="center" vertical="center" wrapText="1"/>
    </xf>
    <xf numFmtId="4" fontId="4" fillId="4" borderId="17" xfId="0" applyNumberFormat="1" applyFont="1" applyFill="1" applyBorder="1" applyAlignment="1">
      <alignment horizontal="center" vertical="center"/>
    </xf>
    <xf numFmtId="9" fontId="0" fillId="0" borderId="0" xfId="2" applyFont="1"/>
    <xf numFmtId="174" fontId="0" fillId="0" borderId="0" xfId="16" applyNumberFormat="1" applyFont="1"/>
    <xf numFmtId="0" fontId="4" fillId="4" borderId="82" xfId="0" applyFont="1" applyFill="1" applyBorder="1" applyAlignment="1">
      <alignment horizontal="center" vertical="center"/>
    </xf>
    <xf numFmtId="0" fontId="4" fillId="4" borderId="81" xfId="0" applyFont="1" applyFill="1" applyBorder="1" applyAlignment="1">
      <alignment horizontal="left" vertical="center" wrapText="1"/>
    </xf>
    <xf numFmtId="0" fontId="4" fillId="4" borderId="81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 wrapText="1"/>
    </xf>
    <xf numFmtId="0" fontId="4" fillId="4" borderId="63" xfId="0" applyFont="1" applyFill="1" applyBorder="1" applyAlignment="1">
      <alignment horizontal="center" vertical="center" wrapText="1"/>
    </xf>
    <xf numFmtId="2" fontId="4" fillId="4" borderId="16" xfId="0" applyNumberFormat="1" applyFont="1" applyFill="1" applyBorder="1" applyAlignment="1">
      <alignment horizontal="center" vertical="center"/>
    </xf>
    <xf numFmtId="4" fontId="4" fillId="4" borderId="20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4" borderId="0" xfId="0" applyFont="1" applyFill="1" applyAlignment="1">
      <alignment horizontal="center" vertical="center"/>
    </xf>
    <xf numFmtId="1" fontId="11" fillId="0" borderId="0" xfId="0" applyNumberFormat="1" applyFont="1" applyAlignment="1">
      <alignment horizontal="center" vertical="center" wrapText="1"/>
    </xf>
    <xf numFmtId="0" fontId="20" fillId="0" borderId="0" xfId="0" applyFont="1"/>
    <xf numFmtId="44" fontId="0" fillId="0" borderId="0" xfId="1" applyFont="1"/>
    <xf numFmtId="0" fontId="4" fillId="0" borderId="23" xfId="0" applyFont="1" applyBorder="1" applyAlignment="1">
      <alignment horizontal="center" vertical="center"/>
    </xf>
    <xf numFmtId="0" fontId="4" fillId="4" borderId="56" xfId="0" applyFont="1" applyFill="1" applyBorder="1" applyAlignment="1">
      <alignment horizontal="left" vertical="center" wrapText="1"/>
    </xf>
    <xf numFmtId="2" fontId="4" fillId="4" borderId="56" xfId="0" applyNumberFormat="1" applyFont="1" applyFill="1" applyBorder="1" applyAlignment="1">
      <alignment horizontal="center" vertical="center"/>
    </xf>
    <xf numFmtId="4" fontId="4" fillId="0" borderId="56" xfId="0" applyNumberFormat="1" applyFont="1" applyBorder="1" applyAlignment="1">
      <alignment horizontal="center" vertical="center"/>
    </xf>
    <xf numFmtId="4" fontId="2" fillId="4" borderId="62" xfId="8" applyNumberFormat="1" applyFont="1" applyFill="1" applyBorder="1" applyAlignment="1">
      <alignment horizontal="center" vertical="center" wrapText="1"/>
    </xf>
    <xf numFmtId="4" fontId="2" fillId="4" borderId="37" xfId="8" applyNumberFormat="1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/>
    </xf>
    <xf numFmtId="0" fontId="4" fillId="4" borderId="57" xfId="0" applyFont="1" applyFill="1" applyBorder="1" applyAlignment="1">
      <alignment horizontal="left" vertical="center" wrapText="1"/>
    </xf>
    <xf numFmtId="2" fontId="4" fillId="4" borderId="57" xfId="0" applyNumberFormat="1" applyFont="1" applyFill="1" applyBorder="1" applyAlignment="1">
      <alignment horizontal="center" vertical="center"/>
    </xf>
    <xf numFmtId="4" fontId="4" fillId="4" borderId="57" xfId="0" applyNumberFormat="1" applyFont="1" applyFill="1" applyBorder="1" applyAlignment="1">
      <alignment horizontal="center" vertical="center"/>
    </xf>
    <xf numFmtId="0" fontId="4" fillId="4" borderId="56" xfId="0" applyFont="1" applyFill="1" applyBorder="1" applyAlignment="1">
      <alignment horizontal="center" vertical="center"/>
    </xf>
    <xf numFmtId="4" fontId="4" fillId="4" borderId="56" xfId="0" applyNumberFormat="1" applyFont="1" applyFill="1" applyBorder="1" applyAlignment="1">
      <alignment horizontal="center" vertical="center"/>
    </xf>
    <xf numFmtId="10" fontId="4" fillId="4" borderId="56" xfId="2" applyNumberFormat="1" applyFont="1" applyFill="1" applyBorder="1" applyAlignment="1">
      <alignment horizontal="center" vertical="center"/>
    </xf>
    <xf numFmtId="2" fontId="4" fillId="0" borderId="40" xfId="0" applyNumberFormat="1" applyFont="1" applyBorder="1" applyAlignment="1">
      <alignment horizontal="center" vertical="center"/>
    </xf>
    <xf numFmtId="0" fontId="4" fillId="4" borderId="57" xfId="0" applyFont="1" applyFill="1" applyBorder="1" applyAlignment="1">
      <alignment horizontal="center" vertical="center"/>
    </xf>
    <xf numFmtId="10" fontId="4" fillId="4" borderId="57" xfId="2" applyNumberFormat="1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right" vertical="center" wrapText="1"/>
    </xf>
    <xf numFmtId="0" fontId="1" fillId="4" borderId="64" xfId="0" applyFont="1" applyFill="1" applyBorder="1" applyAlignment="1">
      <alignment horizontal="center" vertical="center" wrapText="1"/>
    </xf>
    <xf numFmtId="0" fontId="4" fillId="0" borderId="90" xfId="0" applyFont="1" applyBorder="1" applyAlignment="1">
      <alignment horizontal="center" vertical="center" wrapText="1"/>
    </xf>
    <xf numFmtId="0" fontId="4" fillId="0" borderId="91" xfId="0" applyFont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  <xf numFmtId="0" fontId="2" fillId="6" borderId="45" xfId="3" applyFont="1" applyFill="1" applyBorder="1" applyAlignment="1">
      <alignment horizontal="center" vertical="center" wrapText="1"/>
    </xf>
    <xf numFmtId="0" fontId="2" fillId="6" borderId="46" xfId="3" applyFont="1" applyFill="1" applyBorder="1" applyAlignment="1">
      <alignment horizontal="center" vertical="center" wrapText="1"/>
    </xf>
    <xf numFmtId="10" fontId="3" fillId="4" borderId="48" xfId="5" applyNumberFormat="1" applyFont="1" applyFill="1" applyBorder="1" applyAlignment="1">
      <alignment horizontal="left" vertical="center"/>
    </xf>
    <xf numFmtId="0" fontId="3" fillId="0" borderId="92" xfId="0" applyFont="1" applyBorder="1" applyAlignment="1">
      <alignment horizontal="left" vertical="center"/>
    </xf>
    <xf numFmtId="0" fontId="2" fillId="0" borderId="94" xfId="3" applyFont="1" applyBorder="1" applyAlignment="1">
      <alignment horizontal="center" vertical="center" wrapText="1"/>
    </xf>
    <xf numFmtId="4" fontId="2" fillId="0" borderId="61" xfId="4" applyNumberFormat="1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3" fillId="0" borderId="94" xfId="0" applyFont="1" applyBorder="1" applyAlignment="1">
      <alignment horizontal="left" vertical="center"/>
    </xf>
    <xf numFmtId="0" fontId="3" fillId="0" borderId="95" xfId="0" applyFont="1" applyBorder="1" applyAlignment="1">
      <alignment horizontal="left" vertical="center"/>
    </xf>
    <xf numFmtId="0" fontId="3" fillId="0" borderId="94" xfId="0" applyFont="1" applyBorder="1" applyAlignment="1">
      <alignment vertical="center"/>
    </xf>
    <xf numFmtId="0" fontId="3" fillId="0" borderId="96" xfId="0" applyFont="1" applyBorder="1" applyAlignment="1">
      <alignment vertical="center" wrapText="1"/>
    </xf>
    <xf numFmtId="0" fontId="3" fillId="0" borderId="96" xfId="0" applyFont="1" applyBorder="1" applyAlignment="1">
      <alignment vertical="center"/>
    </xf>
    <xf numFmtId="0" fontId="8" fillId="6" borderId="47" xfId="0" applyFont="1" applyFill="1" applyBorder="1" applyAlignment="1">
      <alignment horizontal="center" vertical="center"/>
    </xf>
    <xf numFmtId="4" fontId="9" fillId="3" borderId="98" xfId="4" applyNumberFormat="1" applyFont="1" applyFill="1" applyBorder="1" applyAlignment="1">
      <alignment horizontal="center" vertical="center" wrapText="1"/>
    </xf>
    <xf numFmtId="178" fontId="3" fillId="0" borderId="27" xfId="0" applyNumberFormat="1" applyFont="1" applyBorder="1" applyAlignment="1">
      <alignment horizontal="left" vertical="center"/>
    </xf>
    <xf numFmtId="10" fontId="1" fillId="0" borderId="46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4" borderId="63" xfId="0" applyFont="1" applyFill="1" applyBorder="1" applyAlignment="1">
      <alignment horizontal="center" vertical="center"/>
    </xf>
    <xf numFmtId="2" fontId="1" fillId="4" borderId="11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182" fontId="1" fillId="4" borderId="14" xfId="0" applyNumberFormat="1" applyFont="1" applyFill="1" applyBorder="1" applyAlignment="1">
      <alignment horizontal="center" vertical="center"/>
    </xf>
    <xf numFmtId="0" fontId="2" fillId="4" borderId="38" xfId="3" applyFont="1" applyFill="1" applyBorder="1" applyAlignment="1">
      <alignment horizontal="center" vertical="center" wrapText="1"/>
    </xf>
    <xf numFmtId="4" fontId="3" fillId="6" borderId="47" xfId="3" applyNumberFormat="1" applyFont="1" applyFill="1" applyBorder="1" applyAlignment="1">
      <alignment vertical="center"/>
    </xf>
    <xf numFmtId="4" fontId="4" fillId="0" borderId="33" xfId="0" applyNumberFormat="1" applyFont="1" applyBorder="1" applyAlignment="1">
      <alignment horizontal="center" vertical="center"/>
    </xf>
    <xf numFmtId="0" fontId="4" fillId="7" borderId="33" xfId="0" applyFont="1" applyFill="1" applyBorder="1" applyAlignment="1">
      <alignment horizontal="center" vertical="center"/>
    </xf>
    <xf numFmtId="10" fontId="2" fillId="2" borderId="33" xfId="7" applyNumberFormat="1" applyFont="1" applyFill="1" applyBorder="1" applyAlignment="1">
      <alignment horizontal="center" vertical="center"/>
    </xf>
    <xf numFmtId="4" fontId="4" fillId="0" borderId="34" xfId="0" applyNumberFormat="1" applyFont="1" applyBorder="1" applyAlignment="1">
      <alignment horizontal="center" vertical="center"/>
    </xf>
    <xf numFmtId="0" fontId="4" fillId="7" borderId="34" xfId="0" applyFont="1" applyFill="1" applyBorder="1" applyAlignment="1">
      <alignment horizontal="center" vertical="center"/>
    </xf>
    <xf numFmtId="10" fontId="2" fillId="2" borderId="34" xfId="7" applyNumberFormat="1" applyFont="1" applyFill="1" applyBorder="1" applyAlignment="1">
      <alignment horizontal="center" vertical="center"/>
    </xf>
    <xf numFmtId="0" fontId="3" fillId="0" borderId="99" xfId="0" applyFont="1" applyBorder="1" applyAlignment="1">
      <alignment vertical="center"/>
    </xf>
    <xf numFmtId="0" fontId="3" fillId="0" borderId="92" xfId="0" applyFont="1" applyBorder="1" applyAlignment="1">
      <alignment vertical="center" wrapText="1"/>
    </xf>
    <xf numFmtId="0" fontId="3" fillId="0" borderId="84" xfId="0" applyFont="1" applyBorder="1" applyAlignment="1">
      <alignment vertical="center"/>
    </xf>
    <xf numFmtId="0" fontId="3" fillId="0" borderId="92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10" fontId="4" fillId="0" borderId="0" xfId="0" applyNumberFormat="1" applyFont="1"/>
    <xf numFmtId="0" fontId="4" fillId="4" borderId="36" xfId="0" applyFont="1" applyFill="1" applyBorder="1" applyAlignment="1">
      <alignment horizontal="left" vertical="center" wrapText="1"/>
    </xf>
    <xf numFmtId="0" fontId="4" fillId="4" borderId="90" xfId="0" applyFont="1" applyFill="1" applyBorder="1" applyAlignment="1">
      <alignment horizontal="center" vertical="center"/>
    </xf>
    <xf numFmtId="0" fontId="4" fillId="4" borderId="91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2" fontId="4" fillId="4" borderId="61" xfId="0" applyNumberFormat="1" applyFont="1" applyFill="1" applyBorder="1" applyAlignment="1">
      <alignment horizontal="center" vertical="center"/>
    </xf>
    <xf numFmtId="0" fontId="4" fillId="4" borderId="95" xfId="0" applyFont="1" applyFill="1" applyBorder="1" applyAlignment="1">
      <alignment horizontal="center" vertical="center" wrapText="1"/>
    </xf>
    <xf numFmtId="2" fontId="4" fillId="4" borderId="36" xfId="0" applyNumberFormat="1" applyFont="1" applyFill="1" applyBorder="1" applyAlignment="1">
      <alignment horizontal="center" vertical="center"/>
    </xf>
    <xf numFmtId="0" fontId="2" fillId="4" borderId="95" xfId="8" applyFont="1" applyFill="1" applyBorder="1" applyAlignment="1">
      <alignment horizontal="center" vertical="center"/>
    </xf>
    <xf numFmtId="0" fontId="2" fillId="0" borderId="95" xfId="8" applyFont="1" applyBorder="1" applyAlignment="1">
      <alignment horizontal="center" vertical="center"/>
    </xf>
    <xf numFmtId="0" fontId="2" fillId="4" borderId="38" xfId="8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0" fontId="3" fillId="0" borderId="97" xfId="0" applyFont="1" applyBorder="1" applyAlignment="1">
      <alignment vertical="center"/>
    </xf>
    <xf numFmtId="0" fontId="3" fillId="0" borderId="100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4" fillId="0" borderId="27" xfId="0" applyFont="1" applyBorder="1" applyAlignment="1">
      <alignment horizontal="center" vertical="center" wrapText="1"/>
    </xf>
    <xf numFmtId="4" fontId="22" fillId="0" borderId="33" xfId="0" applyNumberFormat="1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3" borderId="90" xfId="3" applyFont="1" applyFill="1" applyBorder="1" applyAlignment="1">
      <alignment horizontal="center" vertical="center" wrapText="1"/>
    </xf>
    <xf numFmtId="0" fontId="9" fillId="3" borderId="66" xfId="3" applyFont="1" applyFill="1" applyBorder="1" applyAlignment="1">
      <alignment horizontal="center" vertical="center" wrapText="1"/>
    </xf>
    <xf numFmtId="4" fontId="9" fillId="3" borderId="68" xfId="4" applyNumberFormat="1" applyFont="1" applyFill="1" applyBorder="1" applyAlignment="1">
      <alignment horizontal="center" vertical="center" wrapText="1"/>
    </xf>
    <xf numFmtId="4" fontId="9" fillId="3" borderId="62" xfId="4" quotePrefix="1" applyNumberFormat="1" applyFont="1" applyFill="1" applyBorder="1" applyAlignment="1">
      <alignment horizontal="center" vertical="center" wrapText="1"/>
    </xf>
    <xf numFmtId="4" fontId="9" fillId="3" borderId="37" xfId="4" quotePrefix="1" applyNumberFormat="1" applyFont="1" applyFill="1" applyBorder="1" applyAlignment="1">
      <alignment horizontal="center" vertical="center" wrapText="1"/>
    </xf>
    <xf numFmtId="10" fontId="11" fillId="0" borderId="0" xfId="2" applyNumberFormat="1" applyFont="1" applyAlignment="1">
      <alignment vertical="center"/>
    </xf>
    <xf numFmtId="0" fontId="8" fillId="6" borderId="41" xfId="3" applyFont="1" applyFill="1" applyBorder="1" applyAlignment="1">
      <alignment horizontal="center" vertical="center" wrapText="1"/>
    </xf>
    <xf numFmtId="0" fontId="8" fillId="6" borderId="12" xfId="3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8" fillId="9" borderId="1" xfId="3" applyFont="1" applyFill="1" applyBorder="1" applyAlignment="1">
      <alignment horizontal="center" vertical="center" wrapText="1"/>
    </xf>
    <xf numFmtId="0" fontId="8" fillId="9" borderId="2" xfId="3" applyFont="1" applyFill="1" applyBorder="1" applyAlignment="1">
      <alignment horizontal="center" vertical="center" wrapText="1"/>
    </xf>
    <xf numFmtId="0" fontId="8" fillId="9" borderId="42" xfId="3" applyFont="1" applyFill="1" applyBorder="1" applyAlignment="1">
      <alignment horizontal="center" vertical="center" wrapText="1"/>
    </xf>
    <xf numFmtId="0" fontId="8" fillId="6" borderId="33" xfId="3" applyFont="1" applyFill="1" applyBorder="1" applyAlignment="1">
      <alignment horizontal="center" vertical="center" wrapText="1"/>
    </xf>
    <xf numFmtId="4" fontId="9" fillId="3" borderId="56" xfId="3" applyNumberFormat="1" applyFont="1" applyFill="1" applyBorder="1" applyAlignment="1">
      <alignment horizontal="center" vertical="center" wrapText="1"/>
    </xf>
    <xf numFmtId="4" fontId="9" fillId="3" borderId="40" xfId="3" applyNumberFormat="1" applyFont="1" applyFill="1" applyBorder="1" applyAlignment="1">
      <alignment horizontal="center" vertical="center" wrapText="1"/>
    </xf>
    <xf numFmtId="4" fontId="9" fillId="3" borderId="67" xfId="3" applyNumberFormat="1" applyFont="1" applyFill="1" applyBorder="1" applyAlignment="1">
      <alignment horizontal="center" vertical="center" wrapText="1"/>
    </xf>
    <xf numFmtId="4" fontId="15" fillId="10" borderId="33" xfId="0" applyNumberFormat="1" applyFont="1" applyFill="1" applyBorder="1" applyAlignment="1">
      <alignment horizontal="center" vertical="center" wrapText="1"/>
    </xf>
    <xf numFmtId="0" fontId="2" fillId="6" borderId="45" xfId="3" applyFont="1" applyFill="1" applyBorder="1" applyAlignment="1">
      <alignment horizontal="center" vertical="center" wrapText="1"/>
    </xf>
    <xf numFmtId="0" fontId="2" fillId="6" borderId="46" xfId="3" applyFont="1" applyFill="1" applyBorder="1" applyAlignment="1">
      <alignment horizontal="center" vertical="center" wrapText="1"/>
    </xf>
    <xf numFmtId="3" fontId="3" fillId="6" borderId="45" xfId="4" applyNumberFormat="1" applyFont="1" applyFill="1" applyBorder="1" applyAlignment="1">
      <alignment horizontal="right" vertical="center" wrapText="1"/>
    </xf>
    <xf numFmtId="3" fontId="3" fillId="6" borderId="48" xfId="4" applyNumberFormat="1" applyFont="1" applyFill="1" applyBorder="1" applyAlignment="1">
      <alignment horizontal="right" vertical="center" wrapText="1"/>
    </xf>
    <xf numFmtId="3" fontId="3" fillId="6" borderId="46" xfId="4" applyNumberFormat="1" applyFont="1" applyFill="1" applyBorder="1" applyAlignment="1">
      <alignment horizontal="right" vertical="center" wrapText="1"/>
    </xf>
    <xf numFmtId="0" fontId="3" fillId="0" borderId="45" xfId="3" applyFont="1" applyBorder="1" applyAlignment="1">
      <alignment horizontal="center" vertical="center" wrapText="1"/>
    </xf>
    <xf numFmtId="0" fontId="3" fillId="0" borderId="48" xfId="3" applyFont="1" applyBorder="1" applyAlignment="1">
      <alignment horizontal="center" vertical="center" wrapText="1"/>
    </xf>
    <xf numFmtId="0" fontId="3" fillId="0" borderId="49" xfId="3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/>
    </xf>
    <xf numFmtId="1" fontId="6" fillId="0" borderId="42" xfId="0" applyNumberFormat="1" applyFont="1" applyBorder="1" applyAlignment="1">
      <alignment horizontal="center" vertical="center"/>
    </xf>
    <xf numFmtId="166" fontId="3" fillId="0" borderId="44" xfId="0" applyNumberFormat="1" applyFont="1" applyBorder="1" applyAlignment="1">
      <alignment horizontal="left" vertical="center"/>
    </xf>
    <xf numFmtId="166" fontId="3" fillId="0" borderId="31" xfId="0" applyNumberFormat="1" applyFont="1" applyBorder="1" applyAlignment="1">
      <alignment horizontal="left" vertical="center"/>
    </xf>
    <xf numFmtId="0" fontId="3" fillId="0" borderId="47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3" fillId="0" borderId="93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178" fontId="3" fillId="0" borderId="29" xfId="0" applyNumberFormat="1" applyFont="1" applyBorder="1" applyAlignment="1">
      <alignment horizontal="left" vertical="center"/>
    </xf>
    <xf numFmtId="3" fontId="3" fillId="6" borderId="41" xfId="4" applyNumberFormat="1" applyFont="1" applyFill="1" applyBorder="1" applyAlignment="1">
      <alignment horizontal="right" vertical="center" wrapText="1"/>
    </xf>
    <xf numFmtId="3" fontId="3" fillId="6" borderId="11" xfId="4" applyNumberFormat="1" applyFont="1" applyFill="1" applyBorder="1" applyAlignment="1">
      <alignment horizontal="right" vertical="center" wrapText="1"/>
    </xf>
    <xf numFmtId="3" fontId="3" fillId="6" borderId="12" xfId="4" applyNumberFormat="1" applyFont="1" applyFill="1" applyBorder="1" applyAlignment="1">
      <alignment horizontal="right" vertical="center" wrapText="1"/>
    </xf>
    <xf numFmtId="0" fontId="3" fillId="0" borderId="32" xfId="0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65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8" fillId="9" borderId="87" xfId="0" applyFont="1" applyFill="1" applyBorder="1" applyAlignment="1">
      <alignment horizontal="center" vertical="center"/>
    </xf>
    <xf numFmtId="0" fontId="8" fillId="9" borderId="88" xfId="0" applyFont="1" applyFill="1" applyBorder="1" applyAlignment="1">
      <alignment horizontal="center" vertical="center"/>
    </xf>
    <xf numFmtId="0" fontId="8" fillId="9" borderId="89" xfId="0" applyFont="1" applyFill="1" applyBorder="1" applyAlignment="1">
      <alignment horizontal="center" vertical="center"/>
    </xf>
    <xf numFmtId="0" fontId="3" fillId="0" borderId="66" xfId="0" applyFont="1" applyBorder="1" applyAlignment="1">
      <alignment horizontal="left" vertical="center"/>
    </xf>
    <xf numFmtId="0" fontId="3" fillId="0" borderId="67" xfId="0" applyFont="1" applyBorder="1" applyAlignment="1">
      <alignment horizontal="left" vertical="center"/>
    </xf>
    <xf numFmtId="0" fontId="3" fillId="0" borderId="68" xfId="0" applyFont="1" applyBorder="1" applyAlignment="1">
      <alignment horizontal="left" vertical="center"/>
    </xf>
    <xf numFmtId="0" fontId="3" fillId="0" borderId="73" xfId="0" applyFont="1" applyBorder="1" applyAlignment="1">
      <alignment horizontal="left" vertical="center"/>
    </xf>
    <xf numFmtId="0" fontId="3" fillId="0" borderId="74" xfId="0" applyFont="1" applyBorder="1" applyAlignment="1">
      <alignment horizontal="left" vertical="center"/>
    </xf>
    <xf numFmtId="0" fontId="3" fillId="0" borderId="75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171" fontId="4" fillId="4" borderId="50" xfId="0" applyNumberFormat="1" applyFont="1" applyFill="1" applyBorder="1" applyAlignment="1">
      <alignment horizontal="center" vertical="center"/>
    </xf>
    <xf numFmtId="171" fontId="4" fillId="4" borderId="80" xfId="0" applyNumberFormat="1" applyFont="1" applyFill="1" applyBorder="1" applyAlignment="1">
      <alignment horizontal="center" vertical="center"/>
    </xf>
    <xf numFmtId="165" fontId="4" fillId="4" borderId="16" xfId="0" applyNumberFormat="1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right" vertical="center"/>
    </xf>
    <xf numFmtId="0" fontId="1" fillId="2" borderId="46" xfId="0" applyFont="1" applyFill="1" applyBorder="1" applyAlignment="1">
      <alignment horizontal="right" vertical="center"/>
    </xf>
    <xf numFmtId="0" fontId="1" fillId="2" borderId="33" xfId="0" applyFont="1" applyFill="1" applyBorder="1" applyAlignment="1">
      <alignment horizontal="right" vertical="center"/>
    </xf>
    <xf numFmtId="0" fontId="4" fillId="4" borderId="79" xfId="0" applyFont="1" applyFill="1" applyBorder="1" applyAlignment="1">
      <alignment horizontal="left" vertical="center"/>
    </xf>
    <xf numFmtId="0" fontId="4" fillId="4" borderId="85" xfId="0" applyFont="1" applyFill="1" applyBorder="1" applyAlignment="1">
      <alignment horizontal="left" vertical="center"/>
    </xf>
    <xf numFmtId="0" fontId="4" fillId="4" borderId="19" xfId="0" applyFont="1" applyFill="1" applyBorder="1" applyAlignment="1">
      <alignment horizontal="left" vertical="center"/>
    </xf>
    <xf numFmtId="169" fontId="4" fillId="0" borderId="40" xfId="0" applyNumberFormat="1" applyFont="1" applyBorder="1" applyAlignment="1">
      <alignment horizontal="center" vertical="center"/>
    </xf>
    <xf numFmtId="4" fontId="4" fillId="4" borderId="28" xfId="0" applyNumberFormat="1" applyFont="1" applyFill="1" applyBorder="1" applyAlignment="1">
      <alignment horizontal="center" vertical="center"/>
    </xf>
    <xf numFmtId="4" fontId="4" fillId="4" borderId="27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169" fontId="4" fillId="4" borderId="47" xfId="0" applyNumberFormat="1" applyFont="1" applyFill="1" applyBorder="1" applyAlignment="1">
      <alignment horizontal="center" vertical="center"/>
    </xf>
    <xf numFmtId="169" fontId="4" fillId="4" borderId="48" xfId="0" applyNumberFormat="1" applyFont="1" applyFill="1" applyBorder="1" applyAlignment="1">
      <alignment horizontal="center" vertical="center"/>
    </xf>
    <xf numFmtId="169" fontId="4" fillId="4" borderId="46" xfId="0" applyNumberFormat="1" applyFont="1" applyFill="1" applyBorder="1" applyAlignment="1">
      <alignment horizontal="center" vertical="center"/>
    </xf>
    <xf numFmtId="170" fontId="4" fillId="4" borderId="47" xfId="0" applyNumberFormat="1" applyFont="1" applyFill="1" applyBorder="1" applyAlignment="1">
      <alignment horizontal="center" vertical="center"/>
    </xf>
    <xf numFmtId="170" fontId="4" fillId="4" borderId="46" xfId="0" applyNumberFormat="1" applyFont="1" applyFill="1" applyBorder="1" applyAlignment="1">
      <alignment horizontal="center" vertical="center"/>
    </xf>
    <xf numFmtId="0" fontId="3" fillId="4" borderId="18" xfId="8" applyFont="1" applyFill="1" applyBorder="1" applyAlignment="1">
      <alignment horizontal="center" vertical="center" wrapText="1"/>
    </xf>
    <xf numFmtId="0" fontId="3" fillId="4" borderId="64" xfId="8" applyFont="1" applyFill="1" applyBorder="1" applyAlignment="1">
      <alignment horizontal="center" vertical="center" wrapText="1"/>
    </xf>
    <xf numFmtId="0" fontId="3" fillId="4" borderId="16" xfId="8" applyFont="1" applyFill="1" applyBorder="1" applyAlignment="1">
      <alignment horizontal="center" vertical="center"/>
    </xf>
    <xf numFmtId="0" fontId="3" fillId="4" borderId="8" xfId="8" applyFont="1" applyFill="1" applyBorder="1" applyAlignment="1">
      <alignment horizontal="center" vertical="center"/>
    </xf>
    <xf numFmtId="0" fontId="3" fillId="4" borderId="33" xfId="8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4" fontId="4" fillId="4" borderId="43" xfId="0" applyNumberFormat="1" applyFont="1" applyFill="1" applyBorder="1" applyAlignment="1">
      <alignment horizontal="center" vertical="center"/>
    </xf>
    <xf numFmtId="4" fontId="4" fillId="4" borderId="23" xfId="0" applyNumberFormat="1" applyFont="1" applyFill="1" applyBorder="1" applyAlignment="1">
      <alignment horizontal="center" vertical="center"/>
    </xf>
    <xf numFmtId="4" fontId="4" fillId="4" borderId="86" xfId="0" applyNumberFormat="1" applyFont="1" applyFill="1" applyBorder="1" applyAlignment="1">
      <alignment horizontal="center" vertical="center"/>
    </xf>
    <xf numFmtId="4" fontId="4" fillId="4" borderId="31" xfId="0" applyNumberFormat="1" applyFont="1" applyFill="1" applyBorder="1" applyAlignment="1">
      <alignment horizontal="center" vertical="center"/>
    </xf>
    <xf numFmtId="169" fontId="4" fillId="0" borderId="43" xfId="0" applyNumberFormat="1" applyFont="1" applyBorder="1" applyAlignment="1">
      <alignment horizontal="center" vertical="center"/>
    </xf>
    <xf numFmtId="169" fontId="4" fillId="0" borderId="24" xfId="0" applyNumberFormat="1" applyFont="1" applyBorder="1" applyAlignment="1">
      <alignment horizontal="center" vertical="center"/>
    </xf>
    <xf numFmtId="169" fontId="4" fillId="0" borderId="23" xfId="0" applyNumberFormat="1" applyFont="1" applyBorder="1" applyAlignment="1">
      <alignment horizontal="center" vertical="center"/>
    </xf>
    <xf numFmtId="169" fontId="4" fillId="4" borderId="56" xfId="0" applyNumberFormat="1" applyFont="1" applyFill="1" applyBorder="1" applyAlignment="1">
      <alignment horizontal="center" vertical="center"/>
    </xf>
    <xf numFmtId="169" fontId="4" fillId="4" borderId="86" xfId="0" applyNumberFormat="1" applyFont="1" applyFill="1" applyBorder="1" applyAlignment="1">
      <alignment horizontal="center" vertical="center"/>
    </xf>
    <xf numFmtId="169" fontId="4" fillId="4" borderId="44" xfId="0" applyNumberFormat="1" applyFont="1" applyFill="1" applyBorder="1" applyAlignment="1">
      <alignment horizontal="center" vertical="center"/>
    </xf>
    <xf numFmtId="169" fontId="4" fillId="4" borderId="31" xfId="0" applyNumberFormat="1" applyFont="1" applyFill="1" applyBorder="1" applyAlignment="1">
      <alignment horizontal="center" vertical="center"/>
    </xf>
    <xf numFmtId="167" fontId="14" fillId="0" borderId="5" xfId="0" applyNumberFormat="1" applyFont="1" applyBorder="1" applyAlignment="1">
      <alignment horizontal="left" vertical="center" wrapText="1"/>
    </xf>
    <xf numFmtId="167" fontId="14" fillId="0" borderId="2" xfId="0" applyNumberFormat="1" applyFont="1" applyBorder="1" applyAlignment="1">
      <alignment horizontal="left" vertical="center" wrapText="1"/>
    </xf>
    <xf numFmtId="167" fontId="14" fillId="0" borderId="42" xfId="0" applyNumberFormat="1" applyFont="1" applyBorder="1" applyAlignment="1">
      <alignment horizontal="left" vertical="center" wrapText="1"/>
    </xf>
    <xf numFmtId="0" fontId="1" fillId="4" borderId="41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168" fontId="1" fillId="0" borderId="78" xfId="0" applyNumberFormat="1" applyFont="1" applyBorder="1" applyAlignment="1">
      <alignment horizontal="center" vertical="center" wrapText="1"/>
    </xf>
    <xf numFmtId="0" fontId="3" fillId="4" borderId="15" xfId="8" applyFont="1" applyFill="1" applyBorder="1" applyAlignment="1">
      <alignment horizontal="center" vertical="center" wrapText="1"/>
    </xf>
    <xf numFmtId="0" fontId="3" fillId="4" borderId="4" xfId="8" applyFont="1" applyFill="1" applyBorder="1" applyAlignment="1">
      <alignment horizontal="center" vertical="center"/>
    </xf>
    <xf numFmtId="0" fontId="3" fillId="4" borderId="4" xfId="8" applyFont="1" applyFill="1" applyBorder="1" applyAlignment="1">
      <alignment horizontal="center" vertical="center" wrapText="1"/>
    </xf>
    <xf numFmtId="0" fontId="3" fillId="4" borderId="8" xfId="8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right" vertical="center"/>
    </xf>
    <xf numFmtId="0" fontId="1" fillId="2" borderId="48" xfId="0" applyFont="1" applyFill="1" applyBorder="1" applyAlignment="1">
      <alignment horizontal="right" vertical="center"/>
    </xf>
    <xf numFmtId="0" fontId="1" fillId="4" borderId="47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right" vertical="center"/>
    </xf>
    <xf numFmtId="0" fontId="1" fillId="4" borderId="48" xfId="0" applyFont="1" applyFill="1" applyBorder="1" applyAlignment="1">
      <alignment horizontal="right" vertical="center"/>
    </xf>
    <xf numFmtId="0" fontId="1" fillId="4" borderId="32" xfId="0" applyFont="1" applyFill="1" applyBorder="1" applyAlignment="1">
      <alignment horizontal="right" vertical="center"/>
    </xf>
    <xf numFmtId="0" fontId="1" fillId="4" borderId="46" xfId="0" applyFont="1" applyFill="1" applyBorder="1" applyAlignment="1">
      <alignment horizontal="right" vertical="center"/>
    </xf>
    <xf numFmtId="0" fontId="1" fillId="4" borderId="33" xfId="0" applyFont="1" applyFill="1" applyBorder="1" applyAlignment="1">
      <alignment horizontal="right" vertical="center"/>
    </xf>
    <xf numFmtId="169" fontId="4" fillId="4" borderId="50" xfId="0" applyNumberFormat="1" applyFont="1" applyFill="1" applyBorder="1" applyAlignment="1">
      <alignment horizontal="center" vertical="center"/>
    </xf>
    <xf numFmtId="169" fontId="4" fillId="4" borderId="51" xfId="0" applyNumberFormat="1" applyFont="1" applyFill="1" applyBorder="1" applyAlignment="1">
      <alignment horizontal="center" vertical="center"/>
    </xf>
    <xf numFmtId="170" fontId="4" fillId="4" borderId="84" xfId="0" applyNumberFormat="1" applyFont="1" applyFill="1" applyBorder="1" applyAlignment="1">
      <alignment horizontal="center" vertical="center"/>
    </xf>
    <xf numFmtId="170" fontId="4" fillId="4" borderId="82" xfId="0" applyNumberFormat="1" applyFont="1" applyFill="1" applyBorder="1" applyAlignment="1">
      <alignment horizontal="center" vertical="center"/>
    </xf>
    <xf numFmtId="169" fontId="4" fillId="0" borderId="56" xfId="0" applyNumberFormat="1" applyFont="1" applyBorder="1" applyAlignment="1">
      <alignment horizontal="center" vertical="center"/>
    </xf>
    <xf numFmtId="170" fontId="4" fillId="4" borderId="28" xfId="0" applyNumberFormat="1" applyFont="1" applyFill="1" applyBorder="1" applyAlignment="1">
      <alignment horizontal="center" vertical="center"/>
    </xf>
    <xf numFmtId="170" fontId="4" fillId="4" borderId="27" xfId="0" applyNumberFormat="1" applyFont="1" applyFill="1" applyBorder="1" applyAlignment="1">
      <alignment horizontal="center" vertical="center"/>
    </xf>
    <xf numFmtId="169" fontId="4" fillId="4" borderId="43" xfId="0" applyNumberFormat="1" applyFont="1" applyFill="1" applyBorder="1" applyAlignment="1">
      <alignment horizontal="center" vertical="center"/>
    </xf>
    <xf numFmtId="169" fontId="4" fillId="4" borderId="24" xfId="0" applyNumberFormat="1" applyFont="1" applyFill="1" applyBorder="1" applyAlignment="1">
      <alignment horizontal="center" vertical="center"/>
    </xf>
    <xf numFmtId="169" fontId="4" fillId="4" borderId="98" xfId="0" applyNumberFormat="1" applyFont="1" applyFill="1" applyBorder="1" applyAlignment="1">
      <alignment horizontal="center" vertical="center"/>
    </xf>
    <xf numFmtId="169" fontId="4" fillId="4" borderId="96" xfId="0" applyNumberFormat="1" applyFont="1" applyFill="1" applyBorder="1" applyAlignment="1">
      <alignment horizontal="center" vertical="center"/>
    </xf>
    <xf numFmtId="169" fontId="4" fillId="4" borderId="95" xfId="0" applyNumberFormat="1" applyFont="1" applyFill="1" applyBorder="1" applyAlignment="1">
      <alignment horizontal="center" vertical="center"/>
    </xf>
    <xf numFmtId="169" fontId="4" fillId="0" borderId="28" xfId="0" applyNumberFormat="1" applyFont="1" applyBorder="1" applyAlignment="1">
      <alignment horizontal="center" vertical="center"/>
    </xf>
    <xf numFmtId="169" fontId="4" fillId="0" borderId="29" xfId="0" applyNumberFormat="1" applyFont="1" applyBorder="1" applyAlignment="1">
      <alignment horizontal="center" vertical="center"/>
    </xf>
    <xf numFmtId="169" fontId="4" fillId="0" borderId="27" xfId="0" applyNumberFormat="1" applyFont="1" applyBorder="1" applyAlignment="1">
      <alignment horizontal="center" vertical="center"/>
    </xf>
    <xf numFmtId="171" fontId="4" fillId="4" borderId="43" xfId="0" applyNumberFormat="1" applyFont="1" applyFill="1" applyBorder="1" applyAlignment="1">
      <alignment horizontal="center" vertical="center"/>
    </xf>
    <xf numFmtId="171" fontId="4" fillId="4" borderId="23" xfId="0" applyNumberFormat="1" applyFont="1" applyFill="1" applyBorder="1" applyAlignment="1">
      <alignment horizontal="center" vertical="center"/>
    </xf>
    <xf numFmtId="169" fontId="4" fillId="4" borderId="28" xfId="0" applyNumberFormat="1" applyFont="1" applyFill="1" applyBorder="1" applyAlignment="1">
      <alignment horizontal="center" vertical="center"/>
    </xf>
    <xf numFmtId="169" fontId="4" fillId="4" borderId="29" xfId="0" applyNumberFormat="1" applyFont="1" applyFill="1" applyBorder="1" applyAlignment="1">
      <alignment horizontal="center" vertical="center"/>
    </xf>
    <xf numFmtId="165" fontId="4" fillId="4" borderId="36" xfId="0" applyNumberFormat="1" applyFont="1" applyFill="1" applyBorder="1" applyAlignment="1">
      <alignment horizontal="center" vertical="center"/>
    </xf>
    <xf numFmtId="169" fontId="4" fillId="4" borderId="27" xfId="0" applyNumberFormat="1" applyFont="1" applyFill="1" applyBorder="1" applyAlignment="1">
      <alignment horizontal="center" vertical="center"/>
    </xf>
    <xf numFmtId="169" fontId="4" fillId="0" borderId="57" xfId="0" applyNumberFormat="1" applyFont="1" applyBorder="1" applyAlignment="1">
      <alignment horizontal="center" vertical="center"/>
    </xf>
    <xf numFmtId="0" fontId="2" fillId="0" borderId="26" xfId="3" applyFont="1" applyFill="1" applyBorder="1" applyAlignment="1">
      <alignment horizontal="center" vertical="center" wrapText="1"/>
    </xf>
    <xf numFmtId="0" fontId="2" fillId="0" borderId="40" xfId="3" applyFont="1" applyFill="1" applyBorder="1" applyAlignment="1">
      <alignment horizontal="center" vertical="center" wrapText="1"/>
    </xf>
    <xf numFmtId="0" fontId="2" fillId="0" borderId="36" xfId="3" applyFont="1" applyFill="1" applyBorder="1" applyAlignment="1">
      <alignment horizontal="center" vertical="center" wrapText="1"/>
    </xf>
    <xf numFmtId="4" fontId="2" fillId="0" borderId="36" xfId="4" applyNumberFormat="1" applyFont="1" applyFill="1" applyBorder="1" applyAlignment="1">
      <alignment horizontal="left" vertical="center" wrapText="1"/>
    </xf>
    <xf numFmtId="4" fontId="2" fillId="0" borderId="36" xfId="4" applyNumberFormat="1" applyFont="1" applyFill="1" applyBorder="1" applyAlignment="1">
      <alignment horizontal="center" vertical="center" wrapText="1"/>
    </xf>
    <xf numFmtId="4" fontId="2" fillId="0" borderId="36" xfId="3" applyNumberFormat="1" applyFont="1" applyFill="1" applyBorder="1" applyAlignment="1">
      <alignment horizontal="center" vertical="center" wrapText="1"/>
    </xf>
    <xf numFmtId="4" fontId="2" fillId="0" borderId="61" xfId="4" applyNumberFormat="1" applyFont="1" applyFill="1" applyBorder="1" applyAlignment="1">
      <alignment horizontal="center" vertical="center" wrapText="1"/>
    </xf>
    <xf numFmtId="10" fontId="11" fillId="0" borderId="0" xfId="2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2" fontId="11" fillId="0" borderId="0" xfId="0" applyNumberFormat="1" applyFont="1" applyFill="1" applyAlignment="1">
      <alignment vertical="center"/>
    </xf>
    <xf numFmtId="4" fontId="11" fillId="0" borderId="0" xfId="0" applyNumberFormat="1" applyFont="1" applyFill="1" applyAlignment="1">
      <alignment vertical="center"/>
    </xf>
    <xf numFmtId="0" fontId="11" fillId="0" borderId="0" xfId="0" applyFont="1" applyFill="1"/>
    <xf numFmtId="0" fontId="2" fillId="0" borderId="38" xfId="3" applyFont="1" applyFill="1" applyBorder="1" applyAlignment="1">
      <alignment horizontal="center" vertical="center" wrapText="1"/>
    </xf>
    <xf numFmtId="187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</cellXfs>
  <cellStyles count="19">
    <cellStyle name="Excel Built-in Explanatory Text" xfId="18" xr:uid="{1374F25C-5BF6-4AA2-A0FF-27534B07B871}"/>
    <cellStyle name="Excel_BuiltIn_Percent" xfId="15" xr:uid="{EB068E0C-DA69-4157-99A5-750146D0D57C}"/>
    <cellStyle name="Moeda" xfId="1" builtinId="4"/>
    <cellStyle name="Moeda 3" xfId="6" xr:uid="{2F1BED37-154F-4606-99BE-CFFAEBB2053F}"/>
    <cellStyle name="Moeda 3 2" xfId="12" xr:uid="{3129383B-D859-477A-9EDA-212A6C1D5047}"/>
    <cellStyle name="Moeda 3 7" xfId="10" xr:uid="{9E78C558-C001-43DD-A71A-8C64E11AA117}"/>
    <cellStyle name="Normal" xfId="0" builtinId="0"/>
    <cellStyle name="Normal 2" xfId="14" xr:uid="{02A7252C-A719-49A4-B3B5-633170677C4A}"/>
    <cellStyle name="Normal 2 10" xfId="8" xr:uid="{3717F6D5-DA55-42E9-9FAD-478110F999FD}"/>
    <cellStyle name="Normal 2 2" xfId="4" xr:uid="{B278F516-E6AF-4025-BD9F-264976D08C1E}"/>
    <cellStyle name="Normal 4" xfId="3" xr:uid="{711F5A93-7060-4A12-95D3-FD2D054B4D02}"/>
    <cellStyle name="Normal 7" xfId="9" xr:uid="{5E6C4969-09E4-4A21-9204-941B3F0DBE85}"/>
    <cellStyle name="Porcentagem" xfId="2" builtinId="5"/>
    <cellStyle name="Porcentagem 13 4" xfId="7" xr:uid="{37E88B78-1E42-4CD8-93C3-0553E6DA3C1B}"/>
    <cellStyle name="Porcentagem 2" xfId="5" xr:uid="{D67BC305-3C0B-470F-B7A3-63ECEBE09494}"/>
    <cellStyle name="Porcentagem 3" xfId="11" xr:uid="{C778B1D8-A456-4F4D-9DE1-AE04E03263E5}"/>
    <cellStyle name="Vírgula" xfId="16" builtinId="3"/>
    <cellStyle name="Vírgula 11" xfId="13" xr:uid="{B9E2FDF6-811F-4FC1-B25A-F13AD5E057E3}"/>
    <cellStyle name="Vírgula 2 2" xfId="17" xr:uid="{BBD6A6CD-1638-4B20-BF12-CFB51B00E1C9}"/>
  </cellStyles>
  <dxfs count="55"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708466</xdr:colOff>
      <xdr:row>0</xdr:row>
      <xdr:rowOff>310598</xdr:rowOff>
    </xdr:from>
    <xdr:to>
      <xdr:col>4</xdr:col>
      <xdr:colOff>1136786</xdr:colOff>
      <xdr:row>0</xdr:row>
      <xdr:rowOff>687457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CE1F3302-1550-4C1E-AAB6-2A75D3F3A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1640" y="310598"/>
          <a:ext cx="1745255" cy="376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107674</xdr:colOff>
          <xdr:row>0</xdr:row>
          <xdr:rowOff>74543</xdr:rowOff>
        </xdr:from>
        <xdr:to>
          <xdr:col>1</xdr:col>
          <xdr:colOff>374363</xdr:colOff>
          <xdr:row>0</xdr:row>
          <xdr:rowOff>919369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420C6DA2-E9DD-27D4-C150-28704BDF7A1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162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07674" y="74543"/>
              <a:ext cx="912732" cy="84482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323850</xdr:colOff>
      <xdr:row>0</xdr:row>
      <xdr:rowOff>190500</xdr:rowOff>
    </xdr:from>
    <xdr:to>
      <xdr:col>7</xdr:col>
      <xdr:colOff>605790</xdr:colOff>
      <xdr:row>0</xdr:row>
      <xdr:rowOff>581025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8D50DFE3-843A-490C-BB82-2CDD2B0A5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0500"/>
          <a:ext cx="179641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47626</xdr:rowOff>
        </xdr:from>
        <xdr:to>
          <xdr:col>1</xdr:col>
          <xdr:colOff>162962</xdr:colOff>
          <xdr:row>0</xdr:row>
          <xdr:rowOff>771526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4039ED16-D42A-4824-8EBB-64EE6FFD35C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263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76200" y="47626"/>
              <a:ext cx="782087" cy="7239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314325</xdr:colOff>
      <xdr:row>0</xdr:row>
      <xdr:rowOff>246408</xdr:rowOff>
    </xdr:from>
    <xdr:to>
      <xdr:col>9</xdr:col>
      <xdr:colOff>333375</xdr:colOff>
      <xdr:row>2</xdr:row>
      <xdr:rowOff>74958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835A8189-7F7C-49BC-981E-4B90BA40C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246408"/>
          <a:ext cx="1847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0</xdr:row>
          <xdr:rowOff>57150</xdr:rowOff>
        </xdr:from>
        <xdr:to>
          <xdr:col>1</xdr:col>
          <xdr:colOff>490640</xdr:colOff>
          <xdr:row>2</xdr:row>
          <xdr:rowOff>257175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F25B1E14-4045-4797-B4AA-86B4C6375F5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366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14300" y="57150"/>
              <a:ext cx="833540" cy="7715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6EF7F-F902-4D25-976B-6E8F80A1B209}">
  <sheetPr>
    <tabColor theme="9" tint="0.79998168889431442"/>
    <pageSetUpPr fitToPage="1"/>
  </sheetPr>
  <dimension ref="A1:S23"/>
  <sheetViews>
    <sheetView view="pageBreakPreview" zoomScale="115" zoomScaleNormal="100" zoomScaleSheetLayoutView="115" workbookViewId="0">
      <selection activeCell="C15" sqref="C15"/>
    </sheetView>
  </sheetViews>
  <sheetFormatPr defaultRowHeight="18" customHeight="1" x14ac:dyDescent="0.25"/>
  <cols>
    <col min="1" max="1" width="9.7109375" customWidth="1"/>
    <col min="2" max="2" width="60.7109375" customWidth="1"/>
    <col min="3" max="5" width="19.7109375" customWidth="1"/>
    <col min="6" max="6" width="8.5703125" customWidth="1"/>
    <col min="7" max="7" width="9.28515625" customWidth="1"/>
    <col min="8" max="8" width="25" customWidth="1"/>
    <col min="9" max="9" width="22" customWidth="1"/>
    <col min="10" max="10" width="11.7109375" customWidth="1"/>
    <col min="11" max="11" width="27.140625" customWidth="1"/>
    <col min="256" max="256" width="13.28515625" customWidth="1"/>
    <col min="257" max="257" width="50.7109375" customWidth="1"/>
    <col min="258" max="260" width="16.7109375" customWidth="1"/>
    <col min="261" max="261" width="2.85546875" customWidth="1"/>
    <col min="262" max="262" width="5.140625" bestFit="1" customWidth="1"/>
    <col min="263" max="263" width="6.140625" bestFit="1" customWidth="1"/>
    <col min="265" max="265" width="8.85546875" customWidth="1"/>
    <col min="266" max="266" width="15.85546875" bestFit="1" customWidth="1"/>
    <col min="512" max="512" width="13.28515625" customWidth="1"/>
    <col min="513" max="513" width="50.7109375" customWidth="1"/>
    <col min="514" max="516" width="16.7109375" customWidth="1"/>
    <col min="517" max="517" width="2.85546875" customWidth="1"/>
    <col min="518" max="518" width="5.140625" bestFit="1" customWidth="1"/>
    <col min="519" max="519" width="6.140625" bestFit="1" customWidth="1"/>
    <col min="521" max="521" width="8.85546875" customWidth="1"/>
    <col min="522" max="522" width="15.85546875" bestFit="1" customWidth="1"/>
    <col min="768" max="768" width="13.28515625" customWidth="1"/>
    <col min="769" max="769" width="50.7109375" customWidth="1"/>
    <col min="770" max="772" width="16.7109375" customWidth="1"/>
    <col min="773" max="773" width="2.85546875" customWidth="1"/>
    <col min="774" max="774" width="5.140625" bestFit="1" customWidth="1"/>
    <col min="775" max="775" width="6.140625" bestFit="1" customWidth="1"/>
    <col min="777" max="777" width="8.85546875" customWidth="1"/>
    <col min="778" max="778" width="15.85546875" bestFit="1" customWidth="1"/>
    <col min="1024" max="1024" width="13.28515625" customWidth="1"/>
    <col min="1025" max="1025" width="50.7109375" customWidth="1"/>
    <col min="1026" max="1028" width="16.7109375" customWidth="1"/>
    <col min="1029" max="1029" width="2.85546875" customWidth="1"/>
    <col min="1030" max="1030" width="5.140625" bestFit="1" customWidth="1"/>
    <col min="1031" max="1031" width="6.140625" bestFit="1" customWidth="1"/>
    <col min="1033" max="1033" width="8.85546875" customWidth="1"/>
    <col min="1034" max="1034" width="15.85546875" bestFit="1" customWidth="1"/>
    <col min="1280" max="1280" width="13.28515625" customWidth="1"/>
    <col min="1281" max="1281" width="50.7109375" customWidth="1"/>
    <col min="1282" max="1284" width="16.7109375" customWidth="1"/>
    <col min="1285" max="1285" width="2.85546875" customWidth="1"/>
    <col min="1286" max="1286" width="5.140625" bestFit="1" customWidth="1"/>
    <col min="1287" max="1287" width="6.140625" bestFit="1" customWidth="1"/>
    <col min="1289" max="1289" width="8.85546875" customWidth="1"/>
    <col min="1290" max="1290" width="15.85546875" bestFit="1" customWidth="1"/>
    <col min="1536" max="1536" width="13.28515625" customWidth="1"/>
    <col min="1537" max="1537" width="50.7109375" customWidth="1"/>
    <col min="1538" max="1540" width="16.7109375" customWidth="1"/>
    <col min="1541" max="1541" width="2.85546875" customWidth="1"/>
    <col min="1542" max="1542" width="5.140625" bestFit="1" customWidth="1"/>
    <col min="1543" max="1543" width="6.140625" bestFit="1" customWidth="1"/>
    <col min="1545" max="1545" width="8.85546875" customWidth="1"/>
    <col min="1546" max="1546" width="15.85546875" bestFit="1" customWidth="1"/>
    <col min="1792" max="1792" width="13.28515625" customWidth="1"/>
    <col min="1793" max="1793" width="50.7109375" customWidth="1"/>
    <col min="1794" max="1796" width="16.7109375" customWidth="1"/>
    <col min="1797" max="1797" width="2.85546875" customWidth="1"/>
    <col min="1798" max="1798" width="5.140625" bestFit="1" customWidth="1"/>
    <col min="1799" max="1799" width="6.140625" bestFit="1" customWidth="1"/>
    <col min="1801" max="1801" width="8.85546875" customWidth="1"/>
    <col min="1802" max="1802" width="15.85546875" bestFit="1" customWidth="1"/>
    <col min="2048" max="2048" width="13.28515625" customWidth="1"/>
    <col min="2049" max="2049" width="50.7109375" customWidth="1"/>
    <col min="2050" max="2052" width="16.7109375" customWidth="1"/>
    <col min="2053" max="2053" width="2.85546875" customWidth="1"/>
    <col min="2054" max="2054" width="5.140625" bestFit="1" customWidth="1"/>
    <col min="2055" max="2055" width="6.140625" bestFit="1" customWidth="1"/>
    <col min="2057" max="2057" width="8.85546875" customWidth="1"/>
    <col min="2058" max="2058" width="15.85546875" bestFit="1" customWidth="1"/>
    <col min="2304" max="2304" width="13.28515625" customWidth="1"/>
    <col min="2305" max="2305" width="50.7109375" customWidth="1"/>
    <col min="2306" max="2308" width="16.7109375" customWidth="1"/>
    <col min="2309" max="2309" width="2.85546875" customWidth="1"/>
    <col min="2310" max="2310" width="5.140625" bestFit="1" customWidth="1"/>
    <col min="2311" max="2311" width="6.140625" bestFit="1" customWidth="1"/>
    <col min="2313" max="2313" width="8.85546875" customWidth="1"/>
    <col min="2314" max="2314" width="15.85546875" bestFit="1" customWidth="1"/>
    <col min="2560" max="2560" width="13.28515625" customWidth="1"/>
    <col min="2561" max="2561" width="50.7109375" customWidth="1"/>
    <col min="2562" max="2564" width="16.7109375" customWidth="1"/>
    <col min="2565" max="2565" width="2.85546875" customWidth="1"/>
    <col min="2566" max="2566" width="5.140625" bestFit="1" customWidth="1"/>
    <col min="2567" max="2567" width="6.140625" bestFit="1" customWidth="1"/>
    <col min="2569" max="2569" width="8.85546875" customWidth="1"/>
    <col min="2570" max="2570" width="15.85546875" bestFit="1" customWidth="1"/>
    <col min="2816" max="2816" width="13.28515625" customWidth="1"/>
    <col min="2817" max="2817" width="50.7109375" customWidth="1"/>
    <col min="2818" max="2820" width="16.7109375" customWidth="1"/>
    <col min="2821" max="2821" width="2.85546875" customWidth="1"/>
    <col min="2822" max="2822" width="5.140625" bestFit="1" customWidth="1"/>
    <col min="2823" max="2823" width="6.140625" bestFit="1" customWidth="1"/>
    <col min="2825" max="2825" width="8.85546875" customWidth="1"/>
    <col min="2826" max="2826" width="15.85546875" bestFit="1" customWidth="1"/>
    <col min="3072" max="3072" width="13.28515625" customWidth="1"/>
    <col min="3073" max="3073" width="50.7109375" customWidth="1"/>
    <col min="3074" max="3076" width="16.7109375" customWidth="1"/>
    <col min="3077" max="3077" width="2.85546875" customWidth="1"/>
    <col min="3078" max="3078" width="5.140625" bestFit="1" customWidth="1"/>
    <col min="3079" max="3079" width="6.140625" bestFit="1" customWidth="1"/>
    <col min="3081" max="3081" width="8.85546875" customWidth="1"/>
    <col min="3082" max="3082" width="15.85546875" bestFit="1" customWidth="1"/>
    <col min="3328" max="3328" width="13.28515625" customWidth="1"/>
    <col min="3329" max="3329" width="50.7109375" customWidth="1"/>
    <col min="3330" max="3332" width="16.7109375" customWidth="1"/>
    <col min="3333" max="3333" width="2.85546875" customWidth="1"/>
    <col min="3334" max="3334" width="5.140625" bestFit="1" customWidth="1"/>
    <col min="3335" max="3335" width="6.140625" bestFit="1" customWidth="1"/>
    <col min="3337" max="3337" width="8.85546875" customWidth="1"/>
    <col min="3338" max="3338" width="15.85546875" bestFit="1" customWidth="1"/>
    <col min="3584" max="3584" width="13.28515625" customWidth="1"/>
    <col min="3585" max="3585" width="50.7109375" customWidth="1"/>
    <col min="3586" max="3588" width="16.7109375" customWidth="1"/>
    <col min="3589" max="3589" width="2.85546875" customWidth="1"/>
    <col min="3590" max="3590" width="5.140625" bestFit="1" customWidth="1"/>
    <col min="3591" max="3591" width="6.140625" bestFit="1" customWidth="1"/>
    <col min="3593" max="3593" width="8.85546875" customWidth="1"/>
    <col min="3594" max="3594" width="15.85546875" bestFit="1" customWidth="1"/>
    <col min="3840" max="3840" width="13.28515625" customWidth="1"/>
    <col min="3841" max="3841" width="50.7109375" customWidth="1"/>
    <col min="3842" max="3844" width="16.7109375" customWidth="1"/>
    <col min="3845" max="3845" width="2.85546875" customWidth="1"/>
    <col min="3846" max="3846" width="5.140625" bestFit="1" customWidth="1"/>
    <col min="3847" max="3847" width="6.140625" bestFit="1" customWidth="1"/>
    <col min="3849" max="3849" width="8.85546875" customWidth="1"/>
    <col min="3850" max="3850" width="15.85546875" bestFit="1" customWidth="1"/>
    <col min="4096" max="4096" width="13.28515625" customWidth="1"/>
    <col min="4097" max="4097" width="50.7109375" customWidth="1"/>
    <col min="4098" max="4100" width="16.7109375" customWidth="1"/>
    <col min="4101" max="4101" width="2.85546875" customWidth="1"/>
    <col min="4102" max="4102" width="5.140625" bestFit="1" customWidth="1"/>
    <col min="4103" max="4103" width="6.140625" bestFit="1" customWidth="1"/>
    <col min="4105" max="4105" width="8.85546875" customWidth="1"/>
    <col min="4106" max="4106" width="15.85546875" bestFit="1" customWidth="1"/>
    <col min="4352" max="4352" width="13.28515625" customWidth="1"/>
    <col min="4353" max="4353" width="50.7109375" customWidth="1"/>
    <col min="4354" max="4356" width="16.7109375" customWidth="1"/>
    <col min="4357" max="4357" width="2.85546875" customWidth="1"/>
    <col min="4358" max="4358" width="5.140625" bestFit="1" customWidth="1"/>
    <col min="4359" max="4359" width="6.140625" bestFit="1" customWidth="1"/>
    <col min="4361" max="4361" width="8.85546875" customWidth="1"/>
    <col min="4362" max="4362" width="15.85546875" bestFit="1" customWidth="1"/>
    <col min="4608" max="4608" width="13.28515625" customWidth="1"/>
    <col min="4609" max="4609" width="50.7109375" customWidth="1"/>
    <col min="4610" max="4612" width="16.7109375" customWidth="1"/>
    <col min="4613" max="4613" width="2.85546875" customWidth="1"/>
    <col min="4614" max="4614" width="5.140625" bestFit="1" customWidth="1"/>
    <col min="4615" max="4615" width="6.140625" bestFit="1" customWidth="1"/>
    <col min="4617" max="4617" width="8.85546875" customWidth="1"/>
    <col min="4618" max="4618" width="15.85546875" bestFit="1" customWidth="1"/>
    <col min="4864" max="4864" width="13.28515625" customWidth="1"/>
    <col min="4865" max="4865" width="50.7109375" customWidth="1"/>
    <col min="4866" max="4868" width="16.7109375" customWidth="1"/>
    <col min="4869" max="4869" width="2.85546875" customWidth="1"/>
    <col min="4870" max="4870" width="5.140625" bestFit="1" customWidth="1"/>
    <col min="4871" max="4871" width="6.140625" bestFit="1" customWidth="1"/>
    <col min="4873" max="4873" width="8.85546875" customWidth="1"/>
    <col min="4874" max="4874" width="15.85546875" bestFit="1" customWidth="1"/>
    <col min="5120" max="5120" width="13.28515625" customWidth="1"/>
    <col min="5121" max="5121" width="50.7109375" customWidth="1"/>
    <col min="5122" max="5124" width="16.7109375" customWidth="1"/>
    <col min="5125" max="5125" width="2.85546875" customWidth="1"/>
    <col min="5126" max="5126" width="5.140625" bestFit="1" customWidth="1"/>
    <col min="5127" max="5127" width="6.140625" bestFit="1" customWidth="1"/>
    <col min="5129" max="5129" width="8.85546875" customWidth="1"/>
    <col min="5130" max="5130" width="15.85546875" bestFit="1" customWidth="1"/>
    <col min="5376" max="5376" width="13.28515625" customWidth="1"/>
    <col min="5377" max="5377" width="50.7109375" customWidth="1"/>
    <col min="5378" max="5380" width="16.7109375" customWidth="1"/>
    <col min="5381" max="5381" width="2.85546875" customWidth="1"/>
    <col min="5382" max="5382" width="5.140625" bestFit="1" customWidth="1"/>
    <col min="5383" max="5383" width="6.140625" bestFit="1" customWidth="1"/>
    <col min="5385" max="5385" width="8.85546875" customWidth="1"/>
    <col min="5386" max="5386" width="15.85546875" bestFit="1" customWidth="1"/>
    <col min="5632" max="5632" width="13.28515625" customWidth="1"/>
    <col min="5633" max="5633" width="50.7109375" customWidth="1"/>
    <col min="5634" max="5636" width="16.7109375" customWidth="1"/>
    <col min="5637" max="5637" width="2.85546875" customWidth="1"/>
    <col min="5638" max="5638" width="5.140625" bestFit="1" customWidth="1"/>
    <col min="5639" max="5639" width="6.140625" bestFit="1" customWidth="1"/>
    <col min="5641" max="5641" width="8.85546875" customWidth="1"/>
    <col min="5642" max="5642" width="15.85546875" bestFit="1" customWidth="1"/>
    <col min="5888" max="5888" width="13.28515625" customWidth="1"/>
    <col min="5889" max="5889" width="50.7109375" customWidth="1"/>
    <col min="5890" max="5892" width="16.7109375" customWidth="1"/>
    <col min="5893" max="5893" width="2.85546875" customWidth="1"/>
    <col min="5894" max="5894" width="5.140625" bestFit="1" customWidth="1"/>
    <col min="5895" max="5895" width="6.140625" bestFit="1" customWidth="1"/>
    <col min="5897" max="5897" width="8.85546875" customWidth="1"/>
    <col min="5898" max="5898" width="15.85546875" bestFit="1" customWidth="1"/>
    <col min="6144" max="6144" width="13.28515625" customWidth="1"/>
    <col min="6145" max="6145" width="50.7109375" customWidth="1"/>
    <col min="6146" max="6148" width="16.7109375" customWidth="1"/>
    <col min="6149" max="6149" width="2.85546875" customWidth="1"/>
    <col min="6150" max="6150" width="5.140625" bestFit="1" customWidth="1"/>
    <col min="6151" max="6151" width="6.140625" bestFit="1" customWidth="1"/>
    <col min="6153" max="6153" width="8.85546875" customWidth="1"/>
    <col min="6154" max="6154" width="15.85546875" bestFit="1" customWidth="1"/>
    <col min="6400" max="6400" width="13.28515625" customWidth="1"/>
    <col min="6401" max="6401" width="50.7109375" customWidth="1"/>
    <col min="6402" max="6404" width="16.7109375" customWidth="1"/>
    <col min="6405" max="6405" width="2.85546875" customWidth="1"/>
    <col min="6406" max="6406" width="5.140625" bestFit="1" customWidth="1"/>
    <col min="6407" max="6407" width="6.140625" bestFit="1" customWidth="1"/>
    <col min="6409" max="6409" width="8.85546875" customWidth="1"/>
    <col min="6410" max="6410" width="15.85546875" bestFit="1" customWidth="1"/>
    <col min="6656" max="6656" width="13.28515625" customWidth="1"/>
    <col min="6657" max="6657" width="50.7109375" customWidth="1"/>
    <col min="6658" max="6660" width="16.7109375" customWidth="1"/>
    <col min="6661" max="6661" width="2.85546875" customWidth="1"/>
    <col min="6662" max="6662" width="5.140625" bestFit="1" customWidth="1"/>
    <col min="6663" max="6663" width="6.140625" bestFit="1" customWidth="1"/>
    <col min="6665" max="6665" width="8.85546875" customWidth="1"/>
    <col min="6666" max="6666" width="15.85546875" bestFit="1" customWidth="1"/>
    <col min="6912" max="6912" width="13.28515625" customWidth="1"/>
    <col min="6913" max="6913" width="50.7109375" customWidth="1"/>
    <col min="6914" max="6916" width="16.7109375" customWidth="1"/>
    <col min="6917" max="6917" width="2.85546875" customWidth="1"/>
    <col min="6918" max="6918" width="5.140625" bestFit="1" customWidth="1"/>
    <col min="6919" max="6919" width="6.140625" bestFit="1" customWidth="1"/>
    <col min="6921" max="6921" width="8.85546875" customWidth="1"/>
    <col min="6922" max="6922" width="15.85546875" bestFit="1" customWidth="1"/>
    <col min="7168" max="7168" width="13.28515625" customWidth="1"/>
    <col min="7169" max="7169" width="50.7109375" customWidth="1"/>
    <col min="7170" max="7172" width="16.7109375" customWidth="1"/>
    <col min="7173" max="7173" width="2.85546875" customWidth="1"/>
    <col min="7174" max="7174" width="5.140625" bestFit="1" customWidth="1"/>
    <col min="7175" max="7175" width="6.140625" bestFit="1" customWidth="1"/>
    <col min="7177" max="7177" width="8.85546875" customWidth="1"/>
    <col min="7178" max="7178" width="15.85546875" bestFit="1" customWidth="1"/>
    <col min="7424" max="7424" width="13.28515625" customWidth="1"/>
    <col min="7425" max="7425" width="50.7109375" customWidth="1"/>
    <col min="7426" max="7428" width="16.7109375" customWidth="1"/>
    <col min="7429" max="7429" width="2.85546875" customWidth="1"/>
    <col min="7430" max="7430" width="5.140625" bestFit="1" customWidth="1"/>
    <col min="7431" max="7431" width="6.140625" bestFit="1" customWidth="1"/>
    <col min="7433" max="7433" width="8.85546875" customWidth="1"/>
    <col min="7434" max="7434" width="15.85546875" bestFit="1" customWidth="1"/>
    <col min="7680" max="7680" width="13.28515625" customWidth="1"/>
    <col min="7681" max="7681" width="50.7109375" customWidth="1"/>
    <col min="7682" max="7684" width="16.7109375" customWidth="1"/>
    <col min="7685" max="7685" width="2.85546875" customWidth="1"/>
    <col min="7686" max="7686" width="5.140625" bestFit="1" customWidth="1"/>
    <col min="7687" max="7687" width="6.140625" bestFit="1" customWidth="1"/>
    <col min="7689" max="7689" width="8.85546875" customWidth="1"/>
    <col min="7690" max="7690" width="15.85546875" bestFit="1" customWidth="1"/>
    <col min="7936" max="7936" width="13.28515625" customWidth="1"/>
    <col min="7937" max="7937" width="50.7109375" customWidth="1"/>
    <col min="7938" max="7940" width="16.7109375" customWidth="1"/>
    <col min="7941" max="7941" width="2.85546875" customWidth="1"/>
    <col min="7942" max="7942" width="5.140625" bestFit="1" customWidth="1"/>
    <col min="7943" max="7943" width="6.140625" bestFit="1" customWidth="1"/>
    <col min="7945" max="7945" width="8.85546875" customWidth="1"/>
    <col min="7946" max="7946" width="15.85546875" bestFit="1" customWidth="1"/>
    <col min="8192" max="8192" width="13.28515625" customWidth="1"/>
    <col min="8193" max="8193" width="50.7109375" customWidth="1"/>
    <col min="8194" max="8196" width="16.7109375" customWidth="1"/>
    <col min="8197" max="8197" width="2.85546875" customWidth="1"/>
    <col min="8198" max="8198" width="5.140625" bestFit="1" customWidth="1"/>
    <col min="8199" max="8199" width="6.140625" bestFit="1" customWidth="1"/>
    <col min="8201" max="8201" width="8.85546875" customWidth="1"/>
    <col min="8202" max="8202" width="15.85546875" bestFit="1" customWidth="1"/>
    <col min="8448" max="8448" width="13.28515625" customWidth="1"/>
    <col min="8449" max="8449" width="50.7109375" customWidth="1"/>
    <col min="8450" max="8452" width="16.7109375" customWidth="1"/>
    <col min="8453" max="8453" width="2.85546875" customWidth="1"/>
    <col min="8454" max="8454" width="5.140625" bestFit="1" customWidth="1"/>
    <col min="8455" max="8455" width="6.140625" bestFit="1" customWidth="1"/>
    <col min="8457" max="8457" width="8.85546875" customWidth="1"/>
    <col min="8458" max="8458" width="15.85546875" bestFit="1" customWidth="1"/>
    <col min="8704" max="8704" width="13.28515625" customWidth="1"/>
    <col min="8705" max="8705" width="50.7109375" customWidth="1"/>
    <col min="8706" max="8708" width="16.7109375" customWidth="1"/>
    <col min="8709" max="8709" width="2.85546875" customWidth="1"/>
    <col min="8710" max="8710" width="5.140625" bestFit="1" customWidth="1"/>
    <col min="8711" max="8711" width="6.140625" bestFit="1" customWidth="1"/>
    <col min="8713" max="8713" width="8.85546875" customWidth="1"/>
    <col min="8714" max="8714" width="15.85546875" bestFit="1" customWidth="1"/>
    <col min="8960" max="8960" width="13.28515625" customWidth="1"/>
    <col min="8961" max="8961" width="50.7109375" customWidth="1"/>
    <col min="8962" max="8964" width="16.7109375" customWidth="1"/>
    <col min="8965" max="8965" width="2.85546875" customWidth="1"/>
    <col min="8966" max="8966" width="5.140625" bestFit="1" customWidth="1"/>
    <col min="8967" max="8967" width="6.140625" bestFit="1" customWidth="1"/>
    <col min="8969" max="8969" width="8.85546875" customWidth="1"/>
    <col min="8970" max="8970" width="15.85546875" bestFit="1" customWidth="1"/>
    <col min="9216" max="9216" width="13.28515625" customWidth="1"/>
    <col min="9217" max="9217" width="50.7109375" customWidth="1"/>
    <col min="9218" max="9220" width="16.7109375" customWidth="1"/>
    <col min="9221" max="9221" width="2.85546875" customWidth="1"/>
    <col min="9222" max="9222" width="5.140625" bestFit="1" customWidth="1"/>
    <col min="9223" max="9223" width="6.140625" bestFit="1" customWidth="1"/>
    <col min="9225" max="9225" width="8.85546875" customWidth="1"/>
    <col min="9226" max="9226" width="15.85546875" bestFit="1" customWidth="1"/>
    <col min="9472" max="9472" width="13.28515625" customWidth="1"/>
    <col min="9473" max="9473" width="50.7109375" customWidth="1"/>
    <col min="9474" max="9476" width="16.7109375" customWidth="1"/>
    <col min="9477" max="9477" width="2.85546875" customWidth="1"/>
    <col min="9478" max="9478" width="5.140625" bestFit="1" customWidth="1"/>
    <col min="9479" max="9479" width="6.140625" bestFit="1" customWidth="1"/>
    <col min="9481" max="9481" width="8.85546875" customWidth="1"/>
    <col min="9482" max="9482" width="15.85546875" bestFit="1" customWidth="1"/>
    <col min="9728" max="9728" width="13.28515625" customWidth="1"/>
    <col min="9729" max="9729" width="50.7109375" customWidth="1"/>
    <col min="9730" max="9732" width="16.7109375" customWidth="1"/>
    <col min="9733" max="9733" width="2.85546875" customWidth="1"/>
    <col min="9734" max="9734" width="5.140625" bestFit="1" customWidth="1"/>
    <col min="9735" max="9735" width="6.140625" bestFit="1" customWidth="1"/>
    <col min="9737" max="9737" width="8.85546875" customWidth="1"/>
    <col min="9738" max="9738" width="15.85546875" bestFit="1" customWidth="1"/>
    <col min="9984" max="9984" width="13.28515625" customWidth="1"/>
    <col min="9985" max="9985" width="50.7109375" customWidth="1"/>
    <col min="9986" max="9988" width="16.7109375" customWidth="1"/>
    <col min="9989" max="9989" width="2.85546875" customWidth="1"/>
    <col min="9990" max="9990" width="5.140625" bestFit="1" customWidth="1"/>
    <col min="9991" max="9991" width="6.140625" bestFit="1" customWidth="1"/>
    <col min="9993" max="9993" width="8.85546875" customWidth="1"/>
    <col min="9994" max="9994" width="15.85546875" bestFit="1" customWidth="1"/>
    <col min="10240" max="10240" width="13.28515625" customWidth="1"/>
    <col min="10241" max="10241" width="50.7109375" customWidth="1"/>
    <col min="10242" max="10244" width="16.7109375" customWidth="1"/>
    <col min="10245" max="10245" width="2.85546875" customWidth="1"/>
    <col min="10246" max="10246" width="5.140625" bestFit="1" customWidth="1"/>
    <col min="10247" max="10247" width="6.140625" bestFit="1" customWidth="1"/>
    <col min="10249" max="10249" width="8.85546875" customWidth="1"/>
    <col min="10250" max="10250" width="15.85546875" bestFit="1" customWidth="1"/>
    <col min="10496" max="10496" width="13.28515625" customWidth="1"/>
    <col min="10497" max="10497" width="50.7109375" customWidth="1"/>
    <col min="10498" max="10500" width="16.7109375" customWidth="1"/>
    <col min="10501" max="10501" width="2.85546875" customWidth="1"/>
    <col min="10502" max="10502" width="5.140625" bestFit="1" customWidth="1"/>
    <col min="10503" max="10503" width="6.140625" bestFit="1" customWidth="1"/>
    <col min="10505" max="10505" width="8.85546875" customWidth="1"/>
    <col min="10506" max="10506" width="15.85546875" bestFit="1" customWidth="1"/>
    <col min="10752" max="10752" width="13.28515625" customWidth="1"/>
    <col min="10753" max="10753" width="50.7109375" customWidth="1"/>
    <col min="10754" max="10756" width="16.7109375" customWidth="1"/>
    <col min="10757" max="10757" width="2.85546875" customWidth="1"/>
    <col min="10758" max="10758" width="5.140625" bestFit="1" customWidth="1"/>
    <col min="10759" max="10759" width="6.140625" bestFit="1" customWidth="1"/>
    <col min="10761" max="10761" width="8.85546875" customWidth="1"/>
    <col min="10762" max="10762" width="15.85546875" bestFit="1" customWidth="1"/>
    <col min="11008" max="11008" width="13.28515625" customWidth="1"/>
    <col min="11009" max="11009" width="50.7109375" customWidth="1"/>
    <col min="11010" max="11012" width="16.7109375" customWidth="1"/>
    <col min="11013" max="11013" width="2.85546875" customWidth="1"/>
    <col min="11014" max="11014" width="5.140625" bestFit="1" customWidth="1"/>
    <col min="11015" max="11015" width="6.140625" bestFit="1" customWidth="1"/>
    <col min="11017" max="11017" width="8.85546875" customWidth="1"/>
    <col min="11018" max="11018" width="15.85546875" bestFit="1" customWidth="1"/>
    <col min="11264" max="11264" width="13.28515625" customWidth="1"/>
    <col min="11265" max="11265" width="50.7109375" customWidth="1"/>
    <col min="11266" max="11268" width="16.7109375" customWidth="1"/>
    <col min="11269" max="11269" width="2.85546875" customWidth="1"/>
    <col min="11270" max="11270" width="5.140625" bestFit="1" customWidth="1"/>
    <col min="11271" max="11271" width="6.140625" bestFit="1" customWidth="1"/>
    <col min="11273" max="11273" width="8.85546875" customWidth="1"/>
    <col min="11274" max="11274" width="15.85546875" bestFit="1" customWidth="1"/>
    <col min="11520" max="11520" width="13.28515625" customWidth="1"/>
    <col min="11521" max="11521" width="50.7109375" customWidth="1"/>
    <col min="11522" max="11524" width="16.7109375" customWidth="1"/>
    <col min="11525" max="11525" width="2.85546875" customWidth="1"/>
    <col min="11526" max="11526" width="5.140625" bestFit="1" customWidth="1"/>
    <col min="11527" max="11527" width="6.140625" bestFit="1" customWidth="1"/>
    <col min="11529" max="11529" width="8.85546875" customWidth="1"/>
    <col min="11530" max="11530" width="15.85546875" bestFit="1" customWidth="1"/>
    <col min="11776" max="11776" width="13.28515625" customWidth="1"/>
    <col min="11777" max="11777" width="50.7109375" customWidth="1"/>
    <col min="11778" max="11780" width="16.7109375" customWidth="1"/>
    <col min="11781" max="11781" width="2.85546875" customWidth="1"/>
    <col min="11782" max="11782" width="5.140625" bestFit="1" customWidth="1"/>
    <col min="11783" max="11783" width="6.140625" bestFit="1" customWidth="1"/>
    <col min="11785" max="11785" width="8.85546875" customWidth="1"/>
    <col min="11786" max="11786" width="15.85546875" bestFit="1" customWidth="1"/>
    <col min="12032" max="12032" width="13.28515625" customWidth="1"/>
    <col min="12033" max="12033" width="50.7109375" customWidth="1"/>
    <col min="12034" max="12036" width="16.7109375" customWidth="1"/>
    <col min="12037" max="12037" width="2.85546875" customWidth="1"/>
    <col min="12038" max="12038" width="5.140625" bestFit="1" customWidth="1"/>
    <col min="12039" max="12039" width="6.140625" bestFit="1" customWidth="1"/>
    <col min="12041" max="12041" width="8.85546875" customWidth="1"/>
    <col min="12042" max="12042" width="15.85546875" bestFit="1" customWidth="1"/>
    <col min="12288" max="12288" width="13.28515625" customWidth="1"/>
    <col min="12289" max="12289" width="50.7109375" customWidth="1"/>
    <col min="12290" max="12292" width="16.7109375" customWidth="1"/>
    <col min="12293" max="12293" width="2.85546875" customWidth="1"/>
    <col min="12294" max="12294" width="5.140625" bestFit="1" customWidth="1"/>
    <col min="12295" max="12295" width="6.140625" bestFit="1" customWidth="1"/>
    <col min="12297" max="12297" width="8.85546875" customWidth="1"/>
    <col min="12298" max="12298" width="15.85546875" bestFit="1" customWidth="1"/>
    <col min="12544" max="12544" width="13.28515625" customWidth="1"/>
    <col min="12545" max="12545" width="50.7109375" customWidth="1"/>
    <col min="12546" max="12548" width="16.7109375" customWidth="1"/>
    <col min="12549" max="12549" width="2.85546875" customWidth="1"/>
    <col min="12550" max="12550" width="5.140625" bestFit="1" customWidth="1"/>
    <col min="12551" max="12551" width="6.140625" bestFit="1" customWidth="1"/>
    <col min="12553" max="12553" width="8.85546875" customWidth="1"/>
    <col min="12554" max="12554" width="15.85546875" bestFit="1" customWidth="1"/>
    <col min="12800" max="12800" width="13.28515625" customWidth="1"/>
    <col min="12801" max="12801" width="50.7109375" customWidth="1"/>
    <col min="12802" max="12804" width="16.7109375" customWidth="1"/>
    <col min="12805" max="12805" width="2.85546875" customWidth="1"/>
    <col min="12806" max="12806" width="5.140625" bestFit="1" customWidth="1"/>
    <col min="12807" max="12807" width="6.140625" bestFit="1" customWidth="1"/>
    <col min="12809" max="12809" width="8.85546875" customWidth="1"/>
    <col min="12810" max="12810" width="15.85546875" bestFit="1" customWidth="1"/>
    <col min="13056" max="13056" width="13.28515625" customWidth="1"/>
    <col min="13057" max="13057" width="50.7109375" customWidth="1"/>
    <col min="13058" max="13060" width="16.7109375" customWidth="1"/>
    <col min="13061" max="13061" width="2.85546875" customWidth="1"/>
    <col min="13062" max="13062" width="5.140625" bestFit="1" customWidth="1"/>
    <col min="13063" max="13063" width="6.140625" bestFit="1" customWidth="1"/>
    <col min="13065" max="13065" width="8.85546875" customWidth="1"/>
    <col min="13066" max="13066" width="15.85546875" bestFit="1" customWidth="1"/>
    <col min="13312" max="13312" width="13.28515625" customWidth="1"/>
    <col min="13313" max="13313" width="50.7109375" customWidth="1"/>
    <col min="13314" max="13316" width="16.7109375" customWidth="1"/>
    <col min="13317" max="13317" width="2.85546875" customWidth="1"/>
    <col min="13318" max="13318" width="5.140625" bestFit="1" customWidth="1"/>
    <col min="13319" max="13319" width="6.140625" bestFit="1" customWidth="1"/>
    <col min="13321" max="13321" width="8.85546875" customWidth="1"/>
    <col min="13322" max="13322" width="15.85546875" bestFit="1" customWidth="1"/>
    <col min="13568" max="13568" width="13.28515625" customWidth="1"/>
    <col min="13569" max="13569" width="50.7109375" customWidth="1"/>
    <col min="13570" max="13572" width="16.7109375" customWidth="1"/>
    <col min="13573" max="13573" width="2.85546875" customWidth="1"/>
    <col min="13574" max="13574" width="5.140625" bestFit="1" customWidth="1"/>
    <col min="13575" max="13575" width="6.140625" bestFit="1" customWidth="1"/>
    <col min="13577" max="13577" width="8.85546875" customWidth="1"/>
    <col min="13578" max="13578" width="15.85546875" bestFit="1" customWidth="1"/>
    <col min="13824" max="13824" width="13.28515625" customWidth="1"/>
    <col min="13825" max="13825" width="50.7109375" customWidth="1"/>
    <col min="13826" max="13828" width="16.7109375" customWidth="1"/>
    <col min="13829" max="13829" width="2.85546875" customWidth="1"/>
    <col min="13830" max="13830" width="5.140625" bestFit="1" customWidth="1"/>
    <col min="13831" max="13831" width="6.140625" bestFit="1" customWidth="1"/>
    <col min="13833" max="13833" width="8.85546875" customWidth="1"/>
    <col min="13834" max="13834" width="15.85546875" bestFit="1" customWidth="1"/>
    <col min="14080" max="14080" width="13.28515625" customWidth="1"/>
    <col min="14081" max="14081" width="50.7109375" customWidth="1"/>
    <col min="14082" max="14084" width="16.7109375" customWidth="1"/>
    <col min="14085" max="14085" width="2.85546875" customWidth="1"/>
    <col min="14086" max="14086" width="5.140625" bestFit="1" customWidth="1"/>
    <col min="14087" max="14087" width="6.140625" bestFit="1" customWidth="1"/>
    <col min="14089" max="14089" width="8.85546875" customWidth="1"/>
    <col min="14090" max="14090" width="15.85546875" bestFit="1" customWidth="1"/>
    <col min="14336" max="14336" width="13.28515625" customWidth="1"/>
    <col min="14337" max="14337" width="50.7109375" customWidth="1"/>
    <col min="14338" max="14340" width="16.7109375" customWidth="1"/>
    <col min="14341" max="14341" width="2.85546875" customWidth="1"/>
    <col min="14342" max="14342" width="5.140625" bestFit="1" customWidth="1"/>
    <col min="14343" max="14343" width="6.140625" bestFit="1" customWidth="1"/>
    <col min="14345" max="14345" width="8.85546875" customWidth="1"/>
    <col min="14346" max="14346" width="15.85546875" bestFit="1" customWidth="1"/>
    <col min="14592" max="14592" width="13.28515625" customWidth="1"/>
    <col min="14593" max="14593" width="50.7109375" customWidth="1"/>
    <col min="14594" max="14596" width="16.7109375" customWidth="1"/>
    <col min="14597" max="14597" width="2.85546875" customWidth="1"/>
    <col min="14598" max="14598" width="5.140625" bestFit="1" customWidth="1"/>
    <col min="14599" max="14599" width="6.140625" bestFit="1" customWidth="1"/>
    <col min="14601" max="14601" width="8.85546875" customWidth="1"/>
    <col min="14602" max="14602" width="15.85546875" bestFit="1" customWidth="1"/>
    <col min="14848" max="14848" width="13.28515625" customWidth="1"/>
    <col min="14849" max="14849" width="50.7109375" customWidth="1"/>
    <col min="14850" max="14852" width="16.7109375" customWidth="1"/>
    <col min="14853" max="14853" width="2.85546875" customWidth="1"/>
    <col min="14854" max="14854" width="5.140625" bestFit="1" customWidth="1"/>
    <col min="14855" max="14855" width="6.140625" bestFit="1" customWidth="1"/>
    <col min="14857" max="14857" width="8.85546875" customWidth="1"/>
    <col min="14858" max="14858" width="15.85546875" bestFit="1" customWidth="1"/>
    <col min="15104" max="15104" width="13.28515625" customWidth="1"/>
    <col min="15105" max="15105" width="50.7109375" customWidth="1"/>
    <col min="15106" max="15108" width="16.7109375" customWidth="1"/>
    <col min="15109" max="15109" width="2.85546875" customWidth="1"/>
    <col min="15110" max="15110" width="5.140625" bestFit="1" customWidth="1"/>
    <col min="15111" max="15111" width="6.140625" bestFit="1" customWidth="1"/>
    <col min="15113" max="15113" width="8.85546875" customWidth="1"/>
    <col min="15114" max="15114" width="15.85546875" bestFit="1" customWidth="1"/>
    <col min="15360" max="15360" width="13.28515625" customWidth="1"/>
    <col min="15361" max="15361" width="50.7109375" customWidth="1"/>
    <col min="15362" max="15364" width="16.7109375" customWidth="1"/>
    <col min="15365" max="15365" width="2.85546875" customWidth="1"/>
    <col min="15366" max="15366" width="5.140625" bestFit="1" customWidth="1"/>
    <col min="15367" max="15367" width="6.140625" bestFit="1" customWidth="1"/>
    <col min="15369" max="15369" width="8.85546875" customWidth="1"/>
    <col min="15370" max="15370" width="15.85546875" bestFit="1" customWidth="1"/>
    <col min="15616" max="15616" width="13.28515625" customWidth="1"/>
    <col min="15617" max="15617" width="50.7109375" customWidth="1"/>
    <col min="15618" max="15620" width="16.7109375" customWidth="1"/>
    <col min="15621" max="15621" width="2.85546875" customWidth="1"/>
    <col min="15622" max="15622" width="5.140625" bestFit="1" customWidth="1"/>
    <col min="15623" max="15623" width="6.140625" bestFit="1" customWidth="1"/>
    <col min="15625" max="15625" width="8.85546875" customWidth="1"/>
    <col min="15626" max="15626" width="15.85546875" bestFit="1" customWidth="1"/>
    <col min="15872" max="15872" width="13.28515625" customWidth="1"/>
    <col min="15873" max="15873" width="50.7109375" customWidth="1"/>
    <col min="15874" max="15876" width="16.7109375" customWidth="1"/>
    <col min="15877" max="15877" width="2.85546875" customWidth="1"/>
    <col min="15878" max="15878" width="5.140625" bestFit="1" customWidth="1"/>
    <col min="15879" max="15879" width="6.140625" bestFit="1" customWidth="1"/>
    <col min="15881" max="15881" width="8.85546875" customWidth="1"/>
    <col min="15882" max="15882" width="15.85546875" bestFit="1" customWidth="1"/>
    <col min="16128" max="16128" width="13.28515625" customWidth="1"/>
    <col min="16129" max="16129" width="50.7109375" customWidth="1"/>
    <col min="16130" max="16132" width="16.7109375" customWidth="1"/>
    <col min="16133" max="16133" width="2.85546875" customWidth="1"/>
    <col min="16134" max="16134" width="5.140625" bestFit="1" customWidth="1"/>
    <col min="16135" max="16135" width="6.140625" bestFit="1" customWidth="1"/>
    <col min="16137" max="16137" width="8.85546875" customWidth="1"/>
    <col min="16138" max="16138" width="15.85546875" bestFit="1" customWidth="1"/>
  </cols>
  <sheetData>
    <row r="1" spans="1:19" ht="75.75" customHeight="1" x14ac:dyDescent="0.5">
      <c r="A1" s="236" t="s">
        <v>477</v>
      </c>
      <c r="B1" s="237"/>
      <c r="C1" s="237"/>
      <c r="D1" s="237"/>
      <c r="E1" s="238"/>
      <c r="H1" s="140"/>
      <c r="K1" s="125"/>
      <c r="L1" s="125"/>
      <c r="M1" s="125"/>
      <c r="N1" s="125"/>
      <c r="O1" s="125"/>
      <c r="P1" s="125"/>
      <c r="Q1" s="125"/>
      <c r="R1" s="125"/>
      <c r="S1" s="125"/>
    </row>
    <row r="2" spans="1:19" ht="18" customHeight="1" x14ac:dyDescent="0.25">
      <c r="A2" s="239" t="s">
        <v>478</v>
      </c>
      <c r="B2" s="240"/>
      <c r="C2" s="241" t="s">
        <v>479</v>
      </c>
      <c r="D2" s="241"/>
      <c r="E2" s="242"/>
      <c r="H2" s="141"/>
    </row>
    <row r="3" spans="1:19" ht="24.95" customHeight="1" x14ac:dyDescent="0.25">
      <c r="A3" s="176" t="s">
        <v>480</v>
      </c>
      <c r="B3" s="177"/>
      <c r="C3" s="243" t="s">
        <v>481</v>
      </c>
      <c r="D3" s="244"/>
      <c r="E3" s="245"/>
      <c r="H3" s="141"/>
    </row>
    <row r="4" spans="1:19" ht="18" customHeight="1" x14ac:dyDescent="0.25">
      <c r="A4" s="71" t="s">
        <v>133</v>
      </c>
      <c r="B4" s="183">
        <v>0.60299999999999998</v>
      </c>
      <c r="C4" s="243" t="s">
        <v>482</v>
      </c>
      <c r="D4" s="244"/>
      <c r="E4" s="245"/>
    </row>
    <row r="5" spans="1:19" ht="25.5" customHeight="1" x14ac:dyDescent="0.25">
      <c r="A5" s="12" t="s">
        <v>1</v>
      </c>
      <c r="B5" s="13" t="s">
        <v>2</v>
      </c>
      <c r="C5" s="14" t="s">
        <v>3</v>
      </c>
      <c r="D5" s="181" t="s">
        <v>134</v>
      </c>
      <c r="E5" s="15" t="s">
        <v>4</v>
      </c>
    </row>
    <row r="6" spans="1:19" ht="18" customHeight="1" x14ac:dyDescent="0.25">
      <c r="A6" s="1" t="s">
        <v>5</v>
      </c>
      <c r="B6" s="2" t="str">
        <f>VLOOKUP(A6,ORÇ!C:J,2,0)</f>
        <v xml:space="preserve">INSTALAÇÃO MANUT. CANTEIRO MOB., DESMOB. E PLACA DE OBRA </v>
      </c>
      <c r="C6" s="3">
        <f>VLOOKUP(A6,ORÇ!C:Y,8,0)</f>
        <v>0</v>
      </c>
      <c r="D6" s="182">
        <f>C6/$B$4</f>
        <v>0</v>
      </c>
      <c r="E6" s="4" t="e">
        <f t="shared" ref="E6:E13" si="0">C6/$C$15</f>
        <v>#DIV/0!</v>
      </c>
    </row>
    <row r="7" spans="1:19" ht="18" customHeight="1" x14ac:dyDescent="0.25">
      <c r="A7" s="5" t="s">
        <v>6</v>
      </c>
      <c r="B7" s="2" t="str">
        <f>VLOOKUP(A7,ORÇ!C:J,2,0)</f>
        <v>SERVIÇOS PRELIMINARES E TERRAPLENAGEM</v>
      </c>
      <c r="C7" s="3">
        <f>VLOOKUP(A7,ORÇ!C:Y,8,0)</f>
        <v>0</v>
      </c>
      <c r="D7" s="182">
        <f>C7/$B$4</f>
        <v>0</v>
      </c>
      <c r="E7" s="4" t="e">
        <f t="shared" si="0"/>
        <v>#DIV/0!</v>
      </c>
    </row>
    <row r="8" spans="1:19" ht="18" customHeight="1" x14ac:dyDescent="0.25">
      <c r="A8" s="5" t="s">
        <v>7</v>
      </c>
      <c r="B8" s="2" t="str">
        <f>VLOOKUP(A8,ORÇ!C:J,2,0)</f>
        <v>DRENAGEM E O.A.C</v>
      </c>
      <c r="C8" s="3">
        <f>VLOOKUP(A8,ORÇ!C:Y,8,0)</f>
        <v>0</v>
      </c>
      <c r="D8" s="182">
        <f t="shared" ref="D8:D14" si="1">C8/$B$4</f>
        <v>0</v>
      </c>
      <c r="E8" s="4" t="e">
        <f t="shared" si="0"/>
        <v>#DIV/0!</v>
      </c>
    </row>
    <row r="9" spans="1:19" ht="18" customHeight="1" x14ac:dyDescent="0.25">
      <c r="A9" s="6" t="s">
        <v>8</v>
      </c>
      <c r="B9" s="7" t="str">
        <f>VLOOKUP(A9,ORÇ!C:J,2,0)</f>
        <v>PAVIMENTAÇÃO</v>
      </c>
      <c r="C9" s="8">
        <f>VLOOKUP(A9,ORÇ!C:Y,8,0)</f>
        <v>0</v>
      </c>
      <c r="D9" s="182">
        <f t="shared" si="1"/>
        <v>0</v>
      </c>
      <c r="E9" s="4" t="e">
        <f t="shared" si="0"/>
        <v>#DIV/0!</v>
      </c>
    </row>
    <row r="10" spans="1:19" ht="18" customHeight="1" x14ac:dyDescent="0.25">
      <c r="A10" s="6" t="s">
        <v>9</v>
      </c>
      <c r="B10" s="7" t="str">
        <f>VLOOKUP(A10,ORÇ!C:J,2,0)</f>
        <v>SINALIZAÇÃO</v>
      </c>
      <c r="C10" s="8">
        <f>VLOOKUP(A10,ORÇ!C:Y,8,0)</f>
        <v>0</v>
      </c>
      <c r="D10" s="182">
        <f t="shared" ref="D10" si="2">C10/$B$4</f>
        <v>0</v>
      </c>
      <c r="E10" s="4" t="e">
        <f t="shared" si="0"/>
        <v>#DIV/0!</v>
      </c>
    </row>
    <row r="11" spans="1:19" ht="18" customHeight="1" x14ac:dyDescent="0.25">
      <c r="A11" s="6" t="s">
        <v>10</v>
      </c>
      <c r="B11" s="7" t="str">
        <f>VLOOKUP(A11,ORÇ!C:J,2,0)</f>
        <v>OBRAS COMPLEMENTARES</v>
      </c>
      <c r="C11" s="8">
        <f>VLOOKUP(A11,ORÇ!C:Y,8,0)</f>
        <v>0</v>
      </c>
      <c r="D11" s="182">
        <f t="shared" si="1"/>
        <v>0</v>
      </c>
      <c r="E11" s="4" t="e">
        <f t="shared" si="0"/>
        <v>#DIV/0!</v>
      </c>
    </row>
    <row r="12" spans="1:19" ht="18" customHeight="1" x14ac:dyDescent="0.25">
      <c r="A12" s="6" t="s">
        <v>11</v>
      </c>
      <c r="B12" s="7" t="str">
        <f>VLOOKUP(A12,ORÇ!C:J,2,0)</f>
        <v>ILUMINAÇÃO PÚBLICA</v>
      </c>
      <c r="C12" s="8">
        <f>VLOOKUP(A12,ORÇ!C:Y,8,0)</f>
        <v>0</v>
      </c>
      <c r="D12" s="182">
        <f t="shared" si="1"/>
        <v>0</v>
      </c>
      <c r="E12" s="4" t="e">
        <f t="shared" si="0"/>
        <v>#DIV/0!</v>
      </c>
      <c r="H12" s="144"/>
      <c r="K12" s="10"/>
    </row>
    <row r="13" spans="1:19" ht="18" customHeight="1" x14ac:dyDescent="0.25">
      <c r="A13" s="6" t="s">
        <v>95</v>
      </c>
      <c r="B13" s="7" t="str">
        <f>VLOOKUP(A13,ORÇ!C:J,2,0)</f>
        <v>TRANSPORTE</v>
      </c>
      <c r="C13" s="8">
        <f>VLOOKUP(A13,ORÇ!C:Y,8,0)</f>
        <v>0</v>
      </c>
      <c r="D13" s="182">
        <f t="shared" ref="D13" si="3">C13/$B$4</f>
        <v>0</v>
      </c>
      <c r="E13" s="4" t="e">
        <f t="shared" si="0"/>
        <v>#DIV/0!</v>
      </c>
      <c r="H13" s="144"/>
      <c r="K13" s="10"/>
    </row>
    <row r="14" spans="1:19" ht="18" customHeight="1" x14ac:dyDescent="0.25">
      <c r="A14" s="6" t="s">
        <v>260</v>
      </c>
      <c r="B14" s="7" t="str">
        <f>VLOOKUP(A14,ORÇ!C:J,2,0)</f>
        <v>ADMINISTRAÇÃO LOCAL</v>
      </c>
      <c r="C14" s="8">
        <f>VLOOKUP(A14,ORÇ!C:Y,8,0)</f>
        <v>0</v>
      </c>
      <c r="D14" s="182">
        <f t="shared" si="1"/>
        <v>0</v>
      </c>
      <c r="E14" s="4" t="e">
        <f t="shared" ref="E14" si="4">C14/$C$15</f>
        <v>#DIV/0!</v>
      </c>
      <c r="H14" s="9"/>
      <c r="K14" s="10"/>
    </row>
    <row r="15" spans="1:19" ht="20.100000000000001" customHeight="1" thickBot="1" x14ac:dyDescent="0.3">
      <c r="A15" s="234" t="s">
        <v>12</v>
      </c>
      <c r="B15" s="235"/>
      <c r="C15" s="16">
        <f>SUM(C5:C14)</f>
        <v>0</v>
      </c>
      <c r="D15" s="16">
        <f>SUM(D5:D14)</f>
        <v>0</v>
      </c>
      <c r="E15" s="17" t="e">
        <f>SUM(E5:E14)</f>
        <v>#DIV/0!</v>
      </c>
      <c r="H15" s="11"/>
      <c r="K15" s="10"/>
    </row>
    <row r="16" spans="1:19" ht="18" customHeight="1" thickBot="1" x14ac:dyDescent="0.3"/>
    <row r="17" spans="1:5" ht="18" customHeight="1" x14ac:dyDescent="0.25">
      <c r="A17" s="246" t="s">
        <v>335</v>
      </c>
      <c r="B17" s="247"/>
      <c r="C17" s="247"/>
      <c r="D17" s="247"/>
      <c r="E17" s="248"/>
    </row>
    <row r="18" spans="1:5" ht="18" customHeight="1" x14ac:dyDescent="0.25">
      <c r="A18" s="12" t="s">
        <v>98</v>
      </c>
      <c r="B18" s="249" t="s">
        <v>2</v>
      </c>
      <c r="C18" s="249"/>
      <c r="D18" s="249"/>
      <c r="E18" s="15" t="s">
        <v>336</v>
      </c>
    </row>
    <row r="19" spans="1:5" ht="18" customHeight="1" x14ac:dyDescent="0.25">
      <c r="A19" s="228" t="s">
        <v>337</v>
      </c>
      <c r="B19" s="250" t="s">
        <v>338</v>
      </c>
      <c r="C19" s="250"/>
      <c r="D19" s="250"/>
      <c r="E19" s="231" t="s">
        <v>342</v>
      </c>
    </row>
    <row r="20" spans="1:5" ht="18" customHeight="1" x14ac:dyDescent="0.25">
      <c r="A20" s="5" t="s">
        <v>339</v>
      </c>
      <c r="B20" s="251" t="s">
        <v>344</v>
      </c>
      <c r="C20" s="251"/>
      <c r="D20" s="251"/>
      <c r="E20" s="232" t="s">
        <v>343</v>
      </c>
    </row>
    <row r="21" spans="1:5" ht="18" customHeight="1" x14ac:dyDescent="0.25">
      <c r="A21" s="5" t="s">
        <v>341</v>
      </c>
      <c r="B21" s="251" t="s">
        <v>340</v>
      </c>
      <c r="C21" s="251"/>
      <c r="D21" s="251"/>
      <c r="E21" s="232" t="s">
        <v>346</v>
      </c>
    </row>
    <row r="22" spans="1:5" ht="18" customHeight="1" x14ac:dyDescent="0.25">
      <c r="A22" s="5" t="s">
        <v>345</v>
      </c>
      <c r="B22" s="251" t="s">
        <v>340</v>
      </c>
      <c r="C22" s="251"/>
      <c r="D22" s="251"/>
      <c r="E22" s="232" t="s">
        <v>347</v>
      </c>
    </row>
    <row r="23" spans="1:5" ht="18" customHeight="1" thickBot="1" x14ac:dyDescent="0.3">
      <c r="A23" s="229" t="s">
        <v>348</v>
      </c>
      <c r="B23" s="252" t="s">
        <v>340</v>
      </c>
      <c r="C23" s="252"/>
      <c r="D23" s="252"/>
      <c r="E23" s="230" t="s">
        <v>483</v>
      </c>
    </row>
  </sheetData>
  <mergeCells count="13">
    <mergeCell ref="A17:E17"/>
    <mergeCell ref="B18:D18"/>
    <mergeCell ref="B19:D19"/>
    <mergeCell ref="B20:D20"/>
    <mergeCell ref="B23:D23"/>
    <mergeCell ref="B21:D21"/>
    <mergeCell ref="B22:D22"/>
    <mergeCell ref="A15:B15"/>
    <mergeCell ref="A1:E1"/>
    <mergeCell ref="A2:B2"/>
    <mergeCell ref="C2:E2"/>
    <mergeCell ref="C4:E4"/>
    <mergeCell ref="C3:E3"/>
  </mergeCells>
  <phoneticPr fontId="12" type="noConversion"/>
  <conditionalFormatting sqref="H2:H3">
    <cfRule type="containsText" dxfId="54" priority="1" stopIfTrue="1" operator="containsText" text="ERRO">
      <formula>NOT(ISERROR(SEARCH("ERRO",H2)))</formula>
    </cfRule>
    <cfRule type="containsText" dxfId="53" priority="2" stopIfTrue="1" operator="containsText" text="OK!">
      <formula>NOT(ISERROR(SEARCH("OK!",H2)))</formula>
    </cfRule>
    <cfRule type="iconSet" priority="3">
      <iconSet>
        <cfvo type="percent" val="0"/>
        <cfvo type="percent" val="33"/>
        <cfvo type="percent" val="67"/>
      </iconSet>
    </cfRule>
    <cfRule type="cellIs" dxfId="52" priority="4" stopIfTrue="1" operator="equal">
      <formula>"""OK!"""</formula>
    </cfRule>
    <cfRule type="cellIs" dxfId="51" priority="5" stopIfTrue="1" operator="equal">
      <formula>"""OK!"""</formula>
    </cfRule>
    <cfRule type="colorScale" priority="6">
      <colorScale>
        <cfvo type="min"/>
        <cfvo type="max"/>
        <color rgb="FFFFEF9C"/>
        <color rgb="FF63BE7B"/>
      </colorScale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firstPageNumber="10" fitToHeight="0" orientation="landscape" useFirstPageNumber="1" r:id="rId1"/>
  <headerFooter>
    <oddFooter>&amp;C&amp;P</oddFooter>
  </headerFooter>
  <colBreaks count="1" manualBreakCount="1">
    <brk id="6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8876B-785B-4288-B51C-E28CF0B9F01C}">
  <sheetPr filterMode="1">
    <tabColor theme="9" tint="0.79998168889431442"/>
    <pageSetUpPr fitToPage="1"/>
  </sheetPr>
  <dimension ref="A1:U182"/>
  <sheetViews>
    <sheetView tabSelected="1" view="pageBreakPreview" zoomScaleNormal="100" zoomScaleSheetLayoutView="100" workbookViewId="0">
      <selection activeCell="D189" sqref="D189"/>
    </sheetView>
  </sheetViews>
  <sheetFormatPr defaultColWidth="15.42578125" defaultRowHeight="16.5" customHeight="1" x14ac:dyDescent="0.2"/>
  <cols>
    <col min="1" max="1" width="10.42578125" style="32" customWidth="1"/>
    <col min="2" max="3" width="6.5703125" style="18" bestFit="1" customWidth="1"/>
    <col min="4" max="4" width="72.140625" style="18" customWidth="1"/>
    <col min="5" max="5" width="4.85546875" style="18" bestFit="1" customWidth="1"/>
    <col min="6" max="6" width="10" style="18" bestFit="1" customWidth="1"/>
    <col min="7" max="7" width="12.7109375" style="18" customWidth="1"/>
    <col min="8" max="8" width="13.28515625" style="18" bestFit="1" customWidth="1"/>
    <col min="9" max="9" width="13.140625" style="33" hidden="1" customWidth="1"/>
    <col min="10" max="10" width="11.7109375" style="204" customWidth="1"/>
    <col min="11" max="11" width="5.7109375" style="204" customWidth="1"/>
    <col min="12" max="12" width="7.42578125" style="204" customWidth="1"/>
    <col min="13" max="13" width="7.140625" style="204" customWidth="1"/>
    <col min="14" max="18" width="5.7109375" style="204" customWidth="1"/>
    <col min="19" max="19" width="15.42578125" style="204"/>
    <col min="20" max="20" width="15.42578125" style="18"/>
    <col min="21" max="21" width="15.42578125" style="204"/>
    <col min="22" max="255" width="15.42578125" style="18"/>
    <col min="256" max="256" width="10.42578125" style="18" customWidth="1"/>
    <col min="257" max="258" width="6.5703125" style="18" bestFit="1" customWidth="1"/>
    <col min="259" max="259" width="72.140625" style="18" customWidth="1"/>
    <col min="260" max="260" width="4.42578125" style="18" bestFit="1" customWidth="1"/>
    <col min="261" max="261" width="10" style="18" bestFit="1" customWidth="1"/>
    <col min="262" max="263" width="12.7109375" style="18" customWidth="1"/>
    <col min="264" max="264" width="13.28515625" style="18" bestFit="1" customWidth="1"/>
    <col min="265" max="265" width="13.140625" style="18" customWidth="1"/>
    <col min="266" max="266" width="7.85546875" style="18" bestFit="1" customWidth="1"/>
    <col min="267" max="267" width="8.28515625" style="18" customWidth="1"/>
    <col min="268" max="268" width="10.5703125" style="18" customWidth="1"/>
    <col min="269" max="511" width="15.42578125" style="18"/>
    <col min="512" max="512" width="10.42578125" style="18" customWidth="1"/>
    <col min="513" max="514" width="6.5703125" style="18" bestFit="1" customWidth="1"/>
    <col min="515" max="515" width="72.140625" style="18" customWidth="1"/>
    <col min="516" max="516" width="4.42578125" style="18" bestFit="1" customWidth="1"/>
    <col min="517" max="517" width="10" style="18" bestFit="1" customWidth="1"/>
    <col min="518" max="519" width="12.7109375" style="18" customWidth="1"/>
    <col min="520" max="520" width="13.28515625" style="18" bestFit="1" customWidth="1"/>
    <col min="521" max="521" width="13.140625" style="18" customWidth="1"/>
    <col min="522" max="522" width="7.85546875" style="18" bestFit="1" customWidth="1"/>
    <col min="523" max="523" width="8.28515625" style="18" customWidth="1"/>
    <col min="524" max="524" width="10.5703125" style="18" customWidth="1"/>
    <col min="525" max="767" width="15.42578125" style="18"/>
    <col min="768" max="768" width="10.42578125" style="18" customWidth="1"/>
    <col min="769" max="770" width="6.5703125" style="18" bestFit="1" customWidth="1"/>
    <col min="771" max="771" width="72.140625" style="18" customWidth="1"/>
    <col min="772" max="772" width="4.42578125" style="18" bestFit="1" customWidth="1"/>
    <col min="773" max="773" width="10" style="18" bestFit="1" customWidth="1"/>
    <col min="774" max="775" width="12.7109375" style="18" customWidth="1"/>
    <col min="776" max="776" width="13.28515625" style="18" bestFit="1" customWidth="1"/>
    <col min="777" max="777" width="13.140625" style="18" customWidth="1"/>
    <col min="778" max="778" width="7.85546875" style="18" bestFit="1" customWidth="1"/>
    <col min="779" max="779" width="8.28515625" style="18" customWidth="1"/>
    <col min="780" max="780" width="10.5703125" style="18" customWidth="1"/>
    <col min="781" max="1023" width="15.42578125" style="18"/>
    <col min="1024" max="1024" width="10.42578125" style="18" customWidth="1"/>
    <col min="1025" max="1026" width="6.5703125" style="18" bestFit="1" customWidth="1"/>
    <col min="1027" max="1027" width="72.140625" style="18" customWidth="1"/>
    <col min="1028" max="1028" width="4.42578125" style="18" bestFit="1" customWidth="1"/>
    <col min="1029" max="1029" width="10" style="18" bestFit="1" customWidth="1"/>
    <col min="1030" max="1031" width="12.7109375" style="18" customWidth="1"/>
    <col min="1032" max="1032" width="13.28515625" style="18" bestFit="1" customWidth="1"/>
    <col min="1033" max="1033" width="13.140625" style="18" customWidth="1"/>
    <col min="1034" max="1034" width="7.85546875" style="18" bestFit="1" customWidth="1"/>
    <col min="1035" max="1035" width="8.28515625" style="18" customWidth="1"/>
    <col min="1036" max="1036" width="10.5703125" style="18" customWidth="1"/>
    <col min="1037" max="1279" width="15.42578125" style="18"/>
    <col min="1280" max="1280" width="10.42578125" style="18" customWidth="1"/>
    <col min="1281" max="1282" width="6.5703125" style="18" bestFit="1" customWidth="1"/>
    <col min="1283" max="1283" width="72.140625" style="18" customWidth="1"/>
    <col min="1284" max="1284" width="4.42578125" style="18" bestFit="1" customWidth="1"/>
    <col min="1285" max="1285" width="10" style="18" bestFit="1" customWidth="1"/>
    <col min="1286" max="1287" width="12.7109375" style="18" customWidth="1"/>
    <col min="1288" max="1288" width="13.28515625" style="18" bestFit="1" customWidth="1"/>
    <col min="1289" max="1289" width="13.140625" style="18" customWidth="1"/>
    <col min="1290" max="1290" width="7.85546875" style="18" bestFit="1" customWidth="1"/>
    <col min="1291" max="1291" width="8.28515625" style="18" customWidth="1"/>
    <col min="1292" max="1292" width="10.5703125" style="18" customWidth="1"/>
    <col min="1293" max="1535" width="15.42578125" style="18"/>
    <col min="1536" max="1536" width="10.42578125" style="18" customWidth="1"/>
    <col min="1537" max="1538" width="6.5703125" style="18" bestFit="1" customWidth="1"/>
    <col min="1539" max="1539" width="72.140625" style="18" customWidth="1"/>
    <col min="1540" max="1540" width="4.42578125" style="18" bestFit="1" customWidth="1"/>
    <col min="1541" max="1541" width="10" style="18" bestFit="1" customWidth="1"/>
    <col min="1542" max="1543" width="12.7109375" style="18" customWidth="1"/>
    <col min="1544" max="1544" width="13.28515625" style="18" bestFit="1" customWidth="1"/>
    <col min="1545" max="1545" width="13.140625" style="18" customWidth="1"/>
    <col min="1546" max="1546" width="7.85546875" style="18" bestFit="1" customWidth="1"/>
    <col min="1547" max="1547" width="8.28515625" style="18" customWidth="1"/>
    <col min="1548" max="1548" width="10.5703125" style="18" customWidth="1"/>
    <col min="1549" max="1791" width="15.42578125" style="18"/>
    <col min="1792" max="1792" width="10.42578125" style="18" customWidth="1"/>
    <col min="1793" max="1794" width="6.5703125" style="18" bestFit="1" customWidth="1"/>
    <col min="1795" max="1795" width="72.140625" style="18" customWidth="1"/>
    <col min="1796" max="1796" width="4.42578125" style="18" bestFit="1" customWidth="1"/>
    <col min="1797" max="1797" width="10" style="18" bestFit="1" customWidth="1"/>
    <col min="1798" max="1799" width="12.7109375" style="18" customWidth="1"/>
    <col min="1800" max="1800" width="13.28515625" style="18" bestFit="1" customWidth="1"/>
    <col min="1801" max="1801" width="13.140625" style="18" customWidth="1"/>
    <col min="1802" max="1802" width="7.85546875" style="18" bestFit="1" customWidth="1"/>
    <col min="1803" max="1803" width="8.28515625" style="18" customWidth="1"/>
    <col min="1804" max="1804" width="10.5703125" style="18" customWidth="1"/>
    <col min="1805" max="2047" width="15.42578125" style="18"/>
    <col min="2048" max="2048" width="10.42578125" style="18" customWidth="1"/>
    <col min="2049" max="2050" width="6.5703125" style="18" bestFit="1" customWidth="1"/>
    <col min="2051" max="2051" width="72.140625" style="18" customWidth="1"/>
    <col min="2052" max="2052" width="4.42578125" style="18" bestFit="1" customWidth="1"/>
    <col min="2053" max="2053" width="10" style="18" bestFit="1" customWidth="1"/>
    <col min="2054" max="2055" width="12.7109375" style="18" customWidth="1"/>
    <col min="2056" max="2056" width="13.28515625" style="18" bestFit="1" customWidth="1"/>
    <col min="2057" max="2057" width="13.140625" style="18" customWidth="1"/>
    <col min="2058" max="2058" width="7.85546875" style="18" bestFit="1" customWidth="1"/>
    <col min="2059" max="2059" width="8.28515625" style="18" customWidth="1"/>
    <col min="2060" max="2060" width="10.5703125" style="18" customWidth="1"/>
    <col min="2061" max="2303" width="15.42578125" style="18"/>
    <col min="2304" max="2304" width="10.42578125" style="18" customWidth="1"/>
    <col min="2305" max="2306" width="6.5703125" style="18" bestFit="1" customWidth="1"/>
    <col min="2307" max="2307" width="72.140625" style="18" customWidth="1"/>
    <col min="2308" max="2308" width="4.42578125" style="18" bestFit="1" customWidth="1"/>
    <col min="2309" max="2309" width="10" style="18" bestFit="1" customWidth="1"/>
    <col min="2310" max="2311" width="12.7109375" style="18" customWidth="1"/>
    <col min="2312" max="2312" width="13.28515625" style="18" bestFit="1" customWidth="1"/>
    <col min="2313" max="2313" width="13.140625" style="18" customWidth="1"/>
    <col min="2314" max="2314" width="7.85546875" style="18" bestFit="1" customWidth="1"/>
    <col min="2315" max="2315" width="8.28515625" style="18" customWidth="1"/>
    <col min="2316" max="2316" width="10.5703125" style="18" customWidth="1"/>
    <col min="2317" max="2559" width="15.42578125" style="18"/>
    <col min="2560" max="2560" width="10.42578125" style="18" customWidth="1"/>
    <col min="2561" max="2562" width="6.5703125" style="18" bestFit="1" customWidth="1"/>
    <col min="2563" max="2563" width="72.140625" style="18" customWidth="1"/>
    <col min="2564" max="2564" width="4.42578125" style="18" bestFit="1" customWidth="1"/>
    <col min="2565" max="2565" width="10" style="18" bestFit="1" customWidth="1"/>
    <col min="2566" max="2567" width="12.7109375" style="18" customWidth="1"/>
    <col min="2568" max="2568" width="13.28515625" style="18" bestFit="1" customWidth="1"/>
    <col min="2569" max="2569" width="13.140625" style="18" customWidth="1"/>
    <col min="2570" max="2570" width="7.85546875" style="18" bestFit="1" customWidth="1"/>
    <col min="2571" max="2571" width="8.28515625" style="18" customWidth="1"/>
    <col min="2572" max="2572" width="10.5703125" style="18" customWidth="1"/>
    <col min="2573" max="2815" width="15.42578125" style="18"/>
    <col min="2816" max="2816" width="10.42578125" style="18" customWidth="1"/>
    <col min="2817" max="2818" width="6.5703125" style="18" bestFit="1" customWidth="1"/>
    <col min="2819" max="2819" width="72.140625" style="18" customWidth="1"/>
    <col min="2820" max="2820" width="4.42578125" style="18" bestFit="1" customWidth="1"/>
    <col min="2821" max="2821" width="10" style="18" bestFit="1" customWidth="1"/>
    <col min="2822" max="2823" width="12.7109375" style="18" customWidth="1"/>
    <col min="2824" max="2824" width="13.28515625" style="18" bestFit="1" customWidth="1"/>
    <col min="2825" max="2825" width="13.140625" style="18" customWidth="1"/>
    <col min="2826" max="2826" width="7.85546875" style="18" bestFit="1" customWidth="1"/>
    <col min="2827" max="2827" width="8.28515625" style="18" customWidth="1"/>
    <col min="2828" max="2828" width="10.5703125" style="18" customWidth="1"/>
    <col min="2829" max="3071" width="15.42578125" style="18"/>
    <col min="3072" max="3072" width="10.42578125" style="18" customWidth="1"/>
    <col min="3073" max="3074" width="6.5703125" style="18" bestFit="1" customWidth="1"/>
    <col min="3075" max="3075" width="72.140625" style="18" customWidth="1"/>
    <col min="3076" max="3076" width="4.42578125" style="18" bestFit="1" customWidth="1"/>
    <col min="3077" max="3077" width="10" style="18" bestFit="1" customWidth="1"/>
    <col min="3078" max="3079" width="12.7109375" style="18" customWidth="1"/>
    <col min="3080" max="3080" width="13.28515625" style="18" bestFit="1" customWidth="1"/>
    <col min="3081" max="3081" width="13.140625" style="18" customWidth="1"/>
    <col min="3082" max="3082" width="7.85546875" style="18" bestFit="1" customWidth="1"/>
    <col min="3083" max="3083" width="8.28515625" style="18" customWidth="1"/>
    <col min="3084" max="3084" width="10.5703125" style="18" customWidth="1"/>
    <col min="3085" max="3327" width="15.42578125" style="18"/>
    <col min="3328" max="3328" width="10.42578125" style="18" customWidth="1"/>
    <col min="3329" max="3330" width="6.5703125" style="18" bestFit="1" customWidth="1"/>
    <col min="3331" max="3331" width="72.140625" style="18" customWidth="1"/>
    <col min="3332" max="3332" width="4.42578125" style="18" bestFit="1" customWidth="1"/>
    <col min="3333" max="3333" width="10" style="18" bestFit="1" customWidth="1"/>
    <col min="3334" max="3335" width="12.7109375" style="18" customWidth="1"/>
    <col min="3336" max="3336" width="13.28515625" style="18" bestFit="1" customWidth="1"/>
    <col min="3337" max="3337" width="13.140625" style="18" customWidth="1"/>
    <col min="3338" max="3338" width="7.85546875" style="18" bestFit="1" customWidth="1"/>
    <col min="3339" max="3339" width="8.28515625" style="18" customWidth="1"/>
    <col min="3340" max="3340" width="10.5703125" style="18" customWidth="1"/>
    <col min="3341" max="3583" width="15.42578125" style="18"/>
    <col min="3584" max="3584" width="10.42578125" style="18" customWidth="1"/>
    <col min="3585" max="3586" width="6.5703125" style="18" bestFit="1" customWidth="1"/>
    <col min="3587" max="3587" width="72.140625" style="18" customWidth="1"/>
    <col min="3588" max="3588" width="4.42578125" style="18" bestFit="1" customWidth="1"/>
    <col min="3589" max="3589" width="10" style="18" bestFit="1" customWidth="1"/>
    <col min="3590" max="3591" width="12.7109375" style="18" customWidth="1"/>
    <col min="3592" max="3592" width="13.28515625" style="18" bestFit="1" customWidth="1"/>
    <col min="3593" max="3593" width="13.140625" style="18" customWidth="1"/>
    <col min="3594" max="3594" width="7.85546875" style="18" bestFit="1" customWidth="1"/>
    <col min="3595" max="3595" width="8.28515625" style="18" customWidth="1"/>
    <col min="3596" max="3596" width="10.5703125" style="18" customWidth="1"/>
    <col min="3597" max="3839" width="15.42578125" style="18"/>
    <col min="3840" max="3840" width="10.42578125" style="18" customWidth="1"/>
    <col min="3841" max="3842" width="6.5703125" style="18" bestFit="1" customWidth="1"/>
    <col min="3843" max="3843" width="72.140625" style="18" customWidth="1"/>
    <col min="3844" max="3844" width="4.42578125" style="18" bestFit="1" customWidth="1"/>
    <col min="3845" max="3845" width="10" style="18" bestFit="1" customWidth="1"/>
    <col min="3846" max="3847" width="12.7109375" style="18" customWidth="1"/>
    <col min="3848" max="3848" width="13.28515625" style="18" bestFit="1" customWidth="1"/>
    <col min="3849" max="3849" width="13.140625" style="18" customWidth="1"/>
    <col min="3850" max="3850" width="7.85546875" style="18" bestFit="1" customWidth="1"/>
    <col min="3851" max="3851" width="8.28515625" style="18" customWidth="1"/>
    <col min="3852" max="3852" width="10.5703125" style="18" customWidth="1"/>
    <col min="3853" max="4095" width="15.42578125" style="18"/>
    <col min="4096" max="4096" width="10.42578125" style="18" customWidth="1"/>
    <col min="4097" max="4098" width="6.5703125" style="18" bestFit="1" customWidth="1"/>
    <col min="4099" max="4099" width="72.140625" style="18" customWidth="1"/>
    <col min="4100" max="4100" width="4.42578125" style="18" bestFit="1" customWidth="1"/>
    <col min="4101" max="4101" width="10" style="18" bestFit="1" customWidth="1"/>
    <col min="4102" max="4103" width="12.7109375" style="18" customWidth="1"/>
    <col min="4104" max="4104" width="13.28515625" style="18" bestFit="1" customWidth="1"/>
    <col min="4105" max="4105" width="13.140625" style="18" customWidth="1"/>
    <col min="4106" max="4106" width="7.85546875" style="18" bestFit="1" customWidth="1"/>
    <col min="4107" max="4107" width="8.28515625" style="18" customWidth="1"/>
    <col min="4108" max="4108" width="10.5703125" style="18" customWidth="1"/>
    <col min="4109" max="4351" width="15.42578125" style="18"/>
    <col min="4352" max="4352" width="10.42578125" style="18" customWidth="1"/>
    <col min="4353" max="4354" width="6.5703125" style="18" bestFit="1" customWidth="1"/>
    <col min="4355" max="4355" width="72.140625" style="18" customWidth="1"/>
    <col min="4356" max="4356" width="4.42578125" style="18" bestFit="1" customWidth="1"/>
    <col min="4357" max="4357" width="10" style="18" bestFit="1" customWidth="1"/>
    <col min="4358" max="4359" width="12.7109375" style="18" customWidth="1"/>
    <col min="4360" max="4360" width="13.28515625" style="18" bestFit="1" customWidth="1"/>
    <col min="4361" max="4361" width="13.140625" style="18" customWidth="1"/>
    <col min="4362" max="4362" width="7.85546875" style="18" bestFit="1" customWidth="1"/>
    <col min="4363" max="4363" width="8.28515625" style="18" customWidth="1"/>
    <col min="4364" max="4364" width="10.5703125" style="18" customWidth="1"/>
    <col min="4365" max="4607" width="15.42578125" style="18"/>
    <col min="4608" max="4608" width="10.42578125" style="18" customWidth="1"/>
    <col min="4609" max="4610" width="6.5703125" style="18" bestFit="1" customWidth="1"/>
    <col min="4611" max="4611" width="72.140625" style="18" customWidth="1"/>
    <col min="4612" max="4612" width="4.42578125" style="18" bestFit="1" customWidth="1"/>
    <col min="4613" max="4613" width="10" style="18" bestFit="1" customWidth="1"/>
    <col min="4614" max="4615" width="12.7109375" style="18" customWidth="1"/>
    <col min="4616" max="4616" width="13.28515625" style="18" bestFit="1" customWidth="1"/>
    <col min="4617" max="4617" width="13.140625" style="18" customWidth="1"/>
    <col min="4618" max="4618" width="7.85546875" style="18" bestFit="1" customWidth="1"/>
    <col min="4619" max="4619" width="8.28515625" style="18" customWidth="1"/>
    <col min="4620" max="4620" width="10.5703125" style="18" customWidth="1"/>
    <col min="4621" max="4863" width="15.42578125" style="18"/>
    <col min="4864" max="4864" width="10.42578125" style="18" customWidth="1"/>
    <col min="4865" max="4866" width="6.5703125" style="18" bestFit="1" customWidth="1"/>
    <col min="4867" max="4867" width="72.140625" style="18" customWidth="1"/>
    <col min="4868" max="4868" width="4.42578125" style="18" bestFit="1" customWidth="1"/>
    <col min="4869" max="4869" width="10" style="18" bestFit="1" customWidth="1"/>
    <col min="4870" max="4871" width="12.7109375" style="18" customWidth="1"/>
    <col min="4872" max="4872" width="13.28515625" style="18" bestFit="1" customWidth="1"/>
    <col min="4873" max="4873" width="13.140625" style="18" customWidth="1"/>
    <col min="4874" max="4874" width="7.85546875" style="18" bestFit="1" customWidth="1"/>
    <col min="4875" max="4875" width="8.28515625" style="18" customWidth="1"/>
    <col min="4876" max="4876" width="10.5703125" style="18" customWidth="1"/>
    <col min="4877" max="5119" width="15.42578125" style="18"/>
    <col min="5120" max="5120" width="10.42578125" style="18" customWidth="1"/>
    <col min="5121" max="5122" width="6.5703125" style="18" bestFit="1" customWidth="1"/>
    <col min="5123" max="5123" width="72.140625" style="18" customWidth="1"/>
    <col min="5124" max="5124" width="4.42578125" style="18" bestFit="1" customWidth="1"/>
    <col min="5125" max="5125" width="10" style="18" bestFit="1" customWidth="1"/>
    <col min="5126" max="5127" width="12.7109375" style="18" customWidth="1"/>
    <col min="5128" max="5128" width="13.28515625" style="18" bestFit="1" customWidth="1"/>
    <col min="5129" max="5129" width="13.140625" style="18" customWidth="1"/>
    <col min="5130" max="5130" width="7.85546875" style="18" bestFit="1" customWidth="1"/>
    <col min="5131" max="5131" width="8.28515625" style="18" customWidth="1"/>
    <col min="5132" max="5132" width="10.5703125" style="18" customWidth="1"/>
    <col min="5133" max="5375" width="15.42578125" style="18"/>
    <col min="5376" max="5376" width="10.42578125" style="18" customWidth="1"/>
    <col min="5377" max="5378" width="6.5703125" style="18" bestFit="1" customWidth="1"/>
    <col min="5379" max="5379" width="72.140625" style="18" customWidth="1"/>
    <col min="5380" max="5380" width="4.42578125" style="18" bestFit="1" customWidth="1"/>
    <col min="5381" max="5381" width="10" style="18" bestFit="1" customWidth="1"/>
    <col min="5382" max="5383" width="12.7109375" style="18" customWidth="1"/>
    <col min="5384" max="5384" width="13.28515625" style="18" bestFit="1" customWidth="1"/>
    <col min="5385" max="5385" width="13.140625" style="18" customWidth="1"/>
    <col min="5386" max="5386" width="7.85546875" style="18" bestFit="1" customWidth="1"/>
    <col min="5387" max="5387" width="8.28515625" style="18" customWidth="1"/>
    <col min="5388" max="5388" width="10.5703125" style="18" customWidth="1"/>
    <col min="5389" max="5631" width="15.42578125" style="18"/>
    <col min="5632" max="5632" width="10.42578125" style="18" customWidth="1"/>
    <col min="5633" max="5634" width="6.5703125" style="18" bestFit="1" customWidth="1"/>
    <col min="5635" max="5635" width="72.140625" style="18" customWidth="1"/>
    <col min="5636" max="5636" width="4.42578125" style="18" bestFit="1" customWidth="1"/>
    <col min="5637" max="5637" width="10" style="18" bestFit="1" customWidth="1"/>
    <col min="5638" max="5639" width="12.7109375" style="18" customWidth="1"/>
    <col min="5640" max="5640" width="13.28515625" style="18" bestFit="1" customWidth="1"/>
    <col min="5641" max="5641" width="13.140625" style="18" customWidth="1"/>
    <col min="5642" max="5642" width="7.85546875" style="18" bestFit="1" customWidth="1"/>
    <col min="5643" max="5643" width="8.28515625" style="18" customWidth="1"/>
    <col min="5644" max="5644" width="10.5703125" style="18" customWidth="1"/>
    <col min="5645" max="5887" width="15.42578125" style="18"/>
    <col min="5888" max="5888" width="10.42578125" style="18" customWidth="1"/>
    <col min="5889" max="5890" width="6.5703125" style="18" bestFit="1" customWidth="1"/>
    <col min="5891" max="5891" width="72.140625" style="18" customWidth="1"/>
    <col min="5892" max="5892" width="4.42578125" style="18" bestFit="1" customWidth="1"/>
    <col min="5893" max="5893" width="10" style="18" bestFit="1" customWidth="1"/>
    <col min="5894" max="5895" width="12.7109375" style="18" customWidth="1"/>
    <col min="5896" max="5896" width="13.28515625" style="18" bestFit="1" customWidth="1"/>
    <col min="5897" max="5897" width="13.140625" style="18" customWidth="1"/>
    <col min="5898" max="5898" width="7.85546875" style="18" bestFit="1" customWidth="1"/>
    <col min="5899" max="5899" width="8.28515625" style="18" customWidth="1"/>
    <col min="5900" max="5900" width="10.5703125" style="18" customWidth="1"/>
    <col min="5901" max="6143" width="15.42578125" style="18"/>
    <col min="6144" max="6144" width="10.42578125" style="18" customWidth="1"/>
    <col min="6145" max="6146" width="6.5703125" style="18" bestFit="1" customWidth="1"/>
    <col min="6147" max="6147" width="72.140625" style="18" customWidth="1"/>
    <col min="6148" max="6148" width="4.42578125" style="18" bestFit="1" customWidth="1"/>
    <col min="6149" max="6149" width="10" style="18" bestFit="1" customWidth="1"/>
    <col min="6150" max="6151" width="12.7109375" style="18" customWidth="1"/>
    <col min="6152" max="6152" width="13.28515625" style="18" bestFit="1" customWidth="1"/>
    <col min="6153" max="6153" width="13.140625" style="18" customWidth="1"/>
    <col min="6154" max="6154" width="7.85546875" style="18" bestFit="1" customWidth="1"/>
    <col min="6155" max="6155" width="8.28515625" style="18" customWidth="1"/>
    <col min="6156" max="6156" width="10.5703125" style="18" customWidth="1"/>
    <col min="6157" max="6399" width="15.42578125" style="18"/>
    <col min="6400" max="6400" width="10.42578125" style="18" customWidth="1"/>
    <col min="6401" max="6402" width="6.5703125" style="18" bestFit="1" customWidth="1"/>
    <col min="6403" max="6403" width="72.140625" style="18" customWidth="1"/>
    <col min="6404" max="6404" width="4.42578125" style="18" bestFit="1" customWidth="1"/>
    <col min="6405" max="6405" width="10" style="18" bestFit="1" customWidth="1"/>
    <col min="6406" max="6407" width="12.7109375" style="18" customWidth="1"/>
    <col min="6408" max="6408" width="13.28515625" style="18" bestFit="1" customWidth="1"/>
    <col min="6409" max="6409" width="13.140625" style="18" customWidth="1"/>
    <col min="6410" max="6410" width="7.85546875" style="18" bestFit="1" customWidth="1"/>
    <col min="6411" max="6411" width="8.28515625" style="18" customWidth="1"/>
    <col min="6412" max="6412" width="10.5703125" style="18" customWidth="1"/>
    <col min="6413" max="6655" width="15.42578125" style="18"/>
    <col min="6656" max="6656" width="10.42578125" style="18" customWidth="1"/>
    <col min="6657" max="6658" width="6.5703125" style="18" bestFit="1" customWidth="1"/>
    <col min="6659" max="6659" width="72.140625" style="18" customWidth="1"/>
    <col min="6660" max="6660" width="4.42578125" style="18" bestFit="1" customWidth="1"/>
    <col min="6661" max="6661" width="10" style="18" bestFit="1" customWidth="1"/>
    <col min="6662" max="6663" width="12.7109375" style="18" customWidth="1"/>
    <col min="6664" max="6664" width="13.28515625" style="18" bestFit="1" customWidth="1"/>
    <col min="6665" max="6665" width="13.140625" style="18" customWidth="1"/>
    <col min="6666" max="6666" width="7.85546875" style="18" bestFit="1" customWidth="1"/>
    <col min="6667" max="6667" width="8.28515625" style="18" customWidth="1"/>
    <col min="6668" max="6668" width="10.5703125" style="18" customWidth="1"/>
    <col min="6669" max="6911" width="15.42578125" style="18"/>
    <col min="6912" max="6912" width="10.42578125" style="18" customWidth="1"/>
    <col min="6913" max="6914" width="6.5703125" style="18" bestFit="1" customWidth="1"/>
    <col min="6915" max="6915" width="72.140625" style="18" customWidth="1"/>
    <col min="6916" max="6916" width="4.42578125" style="18" bestFit="1" customWidth="1"/>
    <col min="6917" max="6917" width="10" style="18" bestFit="1" customWidth="1"/>
    <col min="6918" max="6919" width="12.7109375" style="18" customWidth="1"/>
    <col min="6920" max="6920" width="13.28515625" style="18" bestFit="1" customWidth="1"/>
    <col min="6921" max="6921" width="13.140625" style="18" customWidth="1"/>
    <col min="6922" max="6922" width="7.85546875" style="18" bestFit="1" customWidth="1"/>
    <col min="6923" max="6923" width="8.28515625" style="18" customWidth="1"/>
    <col min="6924" max="6924" width="10.5703125" style="18" customWidth="1"/>
    <col min="6925" max="7167" width="15.42578125" style="18"/>
    <col min="7168" max="7168" width="10.42578125" style="18" customWidth="1"/>
    <col min="7169" max="7170" width="6.5703125" style="18" bestFit="1" customWidth="1"/>
    <col min="7171" max="7171" width="72.140625" style="18" customWidth="1"/>
    <col min="7172" max="7172" width="4.42578125" style="18" bestFit="1" customWidth="1"/>
    <col min="7173" max="7173" width="10" style="18" bestFit="1" customWidth="1"/>
    <col min="7174" max="7175" width="12.7109375" style="18" customWidth="1"/>
    <col min="7176" max="7176" width="13.28515625" style="18" bestFit="1" customWidth="1"/>
    <col min="7177" max="7177" width="13.140625" style="18" customWidth="1"/>
    <col min="7178" max="7178" width="7.85546875" style="18" bestFit="1" customWidth="1"/>
    <col min="7179" max="7179" width="8.28515625" style="18" customWidth="1"/>
    <col min="7180" max="7180" width="10.5703125" style="18" customWidth="1"/>
    <col min="7181" max="7423" width="15.42578125" style="18"/>
    <col min="7424" max="7424" width="10.42578125" style="18" customWidth="1"/>
    <col min="7425" max="7426" width="6.5703125" style="18" bestFit="1" customWidth="1"/>
    <col min="7427" max="7427" width="72.140625" style="18" customWidth="1"/>
    <col min="7428" max="7428" width="4.42578125" style="18" bestFit="1" customWidth="1"/>
    <col min="7429" max="7429" width="10" style="18" bestFit="1" customWidth="1"/>
    <col min="7430" max="7431" width="12.7109375" style="18" customWidth="1"/>
    <col min="7432" max="7432" width="13.28515625" style="18" bestFit="1" customWidth="1"/>
    <col min="7433" max="7433" width="13.140625" style="18" customWidth="1"/>
    <col min="7434" max="7434" width="7.85546875" style="18" bestFit="1" customWidth="1"/>
    <col min="7435" max="7435" width="8.28515625" style="18" customWidth="1"/>
    <col min="7436" max="7436" width="10.5703125" style="18" customWidth="1"/>
    <col min="7437" max="7679" width="15.42578125" style="18"/>
    <col min="7680" max="7680" width="10.42578125" style="18" customWidth="1"/>
    <col min="7681" max="7682" width="6.5703125" style="18" bestFit="1" customWidth="1"/>
    <col min="7683" max="7683" width="72.140625" style="18" customWidth="1"/>
    <col min="7684" max="7684" width="4.42578125" style="18" bestFit="1" customWidth="1"/>
    <col min="7685" max="7685" width="10" style="18" bestFit="1" customWidth="1"/>
    <col min="7686" max="7687" width="12.7109375" style="18" customWidth="1"/>
    <col min="7688" max="7688" width="13.28515625" style="18" bestFit="1" customWidth="1"/>
    <col min="7689" max="7689" width="13.140625" style="18" customWidth="1"/>
    <col min="7690" max="7690" width="7.85546875" style="18" bestFit="1" customWidth="1"/>
    <col min="7691" max="7691" width="8.28515625" style="18" customWidth="1"/>
    <col min="7692" max="7692" width="10.5703125" style="18" customWidth="1"/>
    <col min="7693" max="7935" width="15.42578125" style="18"/>
    <col min="7936" max="7936" width="10.42578125" style="18" customWidth="1"/>
    <col min="7937" max="7938" width="6.5703125" style="18" bestFit="1" customWidth="1"/>
    <col min="7939" max="7939" width="72.140625" style="18" customWidth="1"/>
    <col min="7940" max="7940" width="4.42578125" style="18" bestFit="1" customWidth="1"/>
    <col min="7941" max="7941" width="10" style="18" bestFit="1" customWidth="1"/>
    <col min="7942" max="7943" width="12.7109375" style="18" customWidth="1"/>
    <col min="7944" max="7944" width="13.28515625" style="18" bestFit="1" customWidth="1"/>
    <col min="7945" max="7945" width="13.140625" style="18" customWidth="1"/>
    <col min="7946" max="7946" width="7.85546875" style="18" bestFit="1" customWidth="1"/>
    <col min="7947" max="7947" width="8.28515625" style="18" customWidth="1"/>
    <col min="7948" max="7948" width="10.5703125" style="18" customWidth="1"/>
    <col min="7949" max="8191" width="15.42578125" style="18"/>
    <col min="8192" max="8192" width="10.42578125" style="18" customWidth="1"/>
    <col min="8193" max="8194" width="6.5703125" style="18" bestFit="1" customWidth="1"/>
    <col min="8195" max="8195" width="72.140625" style="18" customWidth="1"/>
    <col min="8196" max="8196" width="4.42578125" style="18" bestFit="1" customWidth="1"/>
    <col min="8197" max="8197" width="10" style="18" bestFit="1" customWidth="1"/>
    <col min="8198" max="8199" width="12.7109375" style="18" customWidth="1"/>
    <col min="8200" max="8200" width="13.28515625" style="18" bestFit="1" customWidth="1"/>
    <col min="8201" max="8201" width="13.140625" style="18" customWidth="1"/>
    <col min="8202" max="8202" width="7.85546875" style="18" bestFit="1" customWidth="1"/>
    <col min="8203" max="8203" width="8.28515625" style="18" customWidth="1"/>
    <col min="8204" max="8204" width="10.5703125" style="18" customWidth="1"/>
    <col min="8205" max="8447" width="15.42578125" style="18"/>
    <col min="8448" max="8448" width="10.42578125" style="18" customWidth="1"/>
    <col min="8449" max="8450" width="6.5703125" style="18" bestFit="1" customWidth="1"/>
    <col min="8451" max="8451" width="72.140625" style="18" customWidth="1"/>
    <col min="8452" max="8452" width="4.42578125" style="18" bestFit="1" customWidth="1"/>
    <col min="8453" max="8453" width="10" style="18" bestFit="1" customWidth="1"/>
    <col min="8454" max="8455" width="12.7109375" style="18" customWidth="1"/>
    <col min="8456" max="8456" width="13.28515625" style="18" bestFit="1" customWidth="1"/>
    <col min="8457" max="8457" width="13.140625" style="18" customWidth="1"/>
    <col min="8458" max="8458" width="7.85546875" style="18" bestFit="1" customWidth="1"/>
    <col min="8459" max="8459" width="8.28515625" style="18" customWidth="1"/>
    <col min="8460" max="8460" width="10.5703125" style="18" customWidth="1"/>
    <col min="8461" max="8703" width="15.42578125" style="18"/>
    <col min="8704" max="8704" width="10.42578125" style="18" customWidth="1"/>
    <col min="8705" max="8706" width="6.5703125" style="18" bestFit="1" customWidth="1"/>
    <col min="8707" max="8707" width="72.140625" style="18" customWidth="1"/>
    <col min="8708" max="8708" width="4.42578125" style="18" bestFit="1" customWidth="1"/>
    <col min="8709" max="8709" width="10" style="18" bestFit="1" customWidth="1"/>
    <col min="8710" max="8711" width="12.7109375" style="18" customWidth="1"/>
    <col min="8712" max="8712" width="13.28515625" style="18" bestFit="1" customWidth="1"/>
    <col min="8713" max="8713" width="13.140625" style="18" customWidth="1"/>
    <col min="8714" max="8714" width="7.85546875" style="18" bestFit="1" customWidth="1"/>
    <col min="8715" max="8715" width="8.28515625" style="18" customWidth="1"/>
    <col min="8716" max="8716" width="10.5703125" style="18" customWidth="1"/>
    <col min="8717" max="8959" width="15.42578125" style="18"/>
    <col min="8960" max="8960" width="10.42578125" style="18" customWidth="1"/>
    <col min="8961" max="8962" width="6.5703125" style="18" bestFit="1" customWidth="1"/>
    <col min="8963" max="8963" width="72.140625" style="18" customWidth="1"/>
    <col min="8964" max="8964" width="4.42578125" style="18" bestFit="1" customWidth="1"/>
    <col min="8965" max="8965" width="10" style="18" bestFit="1" customWidth="1"/>
    <col min="8966" max="8967" width="12.7109375" style="18" customWidth="1"/>
    <col min="8968" max="8968" width="13.28515625" style="18" bestFit="1" customWidth="1"/>
    <col min="8969" max="8969" width="13.140625" style="18" customWidth="1"/>
    <col min="8970" max="8970" width="7.85546875" style="18" bestFit="1" customWidth="1"/>
    <col min="8971" max="8971" width="8.28515625" style="18" customWidth="1"/>
    <col min="8972" max="8972" width="10.5703125" style="18" customWidth="1"/>
    <col min="8973" max="9215" width="15.42578125" style="18"/>
    <col min="9216" max="9216" width="10.42578125" style="18" customWidth="1"/>
    <col min="9217" max="9218" width="6.5703125" style="18" bestFit="1" customWidth="1"/>
    <col min="9219" max="9219" width="72.140625" style="18" customWidth="1"/>
    <col min="9220" max="9220" width="4.42578125" style="18" bestFit="1" customWidth="1"/>
    <col min="9221" max="9221" width="10" style="18" bestFit="1" customWidth="1"/>
    <col min="9222" max="9223" width="12.7109375" style="18" customWidth="1"/>
    <col min="9224" max="9224" width="13.28515625" style="18" bestFit="1" customWidth="1"/>
    <col min="9225" max="9225" width="13.140625" style="18" customWidth="1"/>
    <col min="9226" max="9226" width="7.85546875" style="18" bestFit="1" customWidth="1"/>
    <col min="9227" max="9227" width="8.28515625" style="18" customWidth="1"/>
    <col min="9228" max="9228" width="10.5703125" style="18" customWidth="1"/>
    <col min="9229" max="9471" width="15.42578125" style="18"/>
    <col min="9472" max="9472" width="10.42578125" style="18" customWidth="1"/>
    <col min="9473" max="9474" width="6.5703125" style="18" bestFit="1" customWidth="1"/>
    <col min="9475" max="9475" width="72.140625" style="18" customWidth="1"/>
    <col min="9476" max="9476" width="4.42578125" style="18" bestFit="1" customWidth="1"/>
    <col min="9477" max="9477" width="10" style="18" bestFit="1" customWidth="1"/>
    <col min="9478" max="9479" width="12.7109375" style="18" customWidth="1"/>
    <col min="9480" max="9480" width="13.28515625" style="18" bestFit="1" customWidth="1"/>
    <col min="9481" max="9481" width="13.140625" style="18" customWidth="1"/>
    <col min="9482" max="9482" width="7.85546875" style="18" bestFit="1" customWidth="1"/>
    <col min="9483" max="9483" width="8.28515625" style="18" customWidth="1"/>
    <col min="9484" max="9484" width="10.5703125" style="18" customWidth="1"/>
    <col min="9485" max="9727" width="15.42578125" style="18"/>
    <col min="9728" max="9728" width="10.42578125" style="18" customWidth="1"/>
    <col min="9729" max="9730" width="6.5703125" style="18" bestFit="1" customWidth="1"/>
    <col min="9731" max="9731" width="72.140625" style="18" customWidth="1"/>
    <col min="9732" max="9732" width="4.42578125" style="18" bestFit="1" customWidth="1"/>
    <col min="9733" max="9733" width="10" style="18" bestFit="1" customWidth="1"/>
    <col min="9734" max="9735" width="12.7109375" style="18" customWidth="1"/>
    <col min="9736" max="9736" width="13.28515625" style="18" bestFit="1" customWidth="1"/>
    <col min="9737" max="9737" width="13.140625" style="18" customWidth="1"/>
    <col min="9738" max="9738" width="7.85546875" style="18" bestFit="1" customWidth="1"/>
    <col min="9739" max="9739" width="8.28515625" style="18" customWidth="1"/>
    <col min="9740" max="9740" width="10.5703125" style="18" customWidth="1"/>
    <col min="9741" max="9983" width="15.42578125" style="18"/>
    <col min="9984" max="9984" width="10.42578125" style="18" customWidth="1"/>
    <col min="9985" max="9986" width="6.5703125" style="18" bestFit="1" customWidth="1"/>
    <col min="9987" max="9987" width="72.140625" style="18" customWidth="1"/>
    <col min="9988" max="9988" width="4.42578125" style="18" bestFit="1" customWidth="1"/>
    <col min="9989" max="9989" width="10" style="18" bestFit="1" customWidth="1"/>
    <col min="9990" max="9991" width="12.7109375" style="18" customWidth="1"/>
    <col min="9992" max="9992" width="13.28515625" style="18" bestFit="1" customWidth="1"/>
    <col min="9993" max="9993" width="13.140625" style="18" customWidth="1"/>
    <col min="9994" max="9994" width="7.85546875" style="18" bestFit="1" customWidth="1"/>
    <col min="9995" max="9995" width="8.28515625" style="18" customWidth="1"/>
    <col min="9996" max="9996" width="10.5703125" style="18" customWidth="1"/>
    <col min="9997" max="10239" width="15.42578125" style="18"/>
    <col min="10240" max="10240" width="10.42578125" style="18" customWidth="1"/>
    <col min="10241" max="10242" width="6.5703125" style="18" bestFit="1" customWidth="1"/>
    <col min="10243" max="10243" width="72.140625" style="18" customWidth="1"/>
    <col min="10244" max="10244" width="4.42578125" style="18" bestFit="1" customWidth="1"/>
    <col min="10245" max="10245" width="10" style="18" bestFit="1" customWidth="1"/>
    <col min="10246" max="10247" width="12.7109375" style="18" customWidth="1"/>
    <col min="10248" max="10248" width="13.28515625" style="18" bestFit="1" customWidth="1"/>
    <col min="10249" max="10249" width="13.140625" style="18" customWidth="1"/>
    <col min="10250" max="10250" width="7.85546875" style="18" bestFit="1" customWidth="1"/>
    <col min="10251" max="10251" width="8.28515625" style="18" customWidth="1"/>
    <col min="10252" max="10252" width="10.5703125" style="18" customWidth="1"/>
    <col min="10253" max="10495" width="15.42578125" style="18"/>
    <col min="10496" max="10496" width="10.42578125" style="18" customWidth="1"/>
    <col min="10497" max="10498" width="6.5703125" style="18" bestFit="1" customWidth="1"/>
    <col min="10499" max="10499" width="72.140625" style="18" customWidth="1"/>
    <col min="10500" max="10500" width="4.42578125" style="18" bestFit="1" customWidth="1"/>
    <col min="10501" max="10501" width="10" style="18" bestFit="1" customWidth="1"/>
    <col min="10502" max="10503" width="12.7109375" style="18" customWidth="1"/>
    <col min="10504" max="10504" width="13.28515625" style="18" bestFit="1" customWidth="1"/>
    <col min="10505" max="10505" width="13.140625" style="18" customWidth="1"/>
    <col min="10506" max="10506" width="7.85546875" style="18" bestFit="1" customWidth="1"/>
    <col min="10507" max="10507" width="8.28515625" style="18" customWidth="1"/>
    <col min="10508" max="10508" width="10.5703125" style="18" customWidth="1"/>
    <col min="10509" max="10751" width="15.42578125" style="18"/>
    <col min="10752" max="10752" width="10.42578125" style="18" customWidth="1"/>
    <col min="10753" max="10754" width="6.5703125" style="18" bestFit="1" customWidth="1"/>
    <col min="10755" max="10755" width="72.140625" style="18" customWidth="1"/>
    <col min="10756" max="10756" width="4.42578125" style="18" bestFit="1" customWidth="1"/>
    <col min="10757" max="10757" width="10" style="18" bestFit="1" customWidth="1"/>
    <col min="10758" max="10759" width="12.7109375" style="18" customWidth="1"/>
    <col min="10760" max="10760" width="13.28515625" style="18" bestFit="1" customWidth="1"/>
    <col min="10761" max="10761" width="13.140625" style="18" customWidth="1"/>
    <col min="10762" max="10762" width="7.85546875" style="18" bestFit="1" customWidth="1"/>
    <col min="10763" max="10763" width="8.28515625" style="18" customWidth="1"/>
    <col min="10764" max="10764" width="10.5703125" style="18" customWidth="1"/>
    <col min="10765" max="11007" width="15.42578125" style="18"/>
    <col min="11008" max="11008" width="10.42578125" style="18" customWidth="1"/>
    <col min="11009" max="11010" width="6.5703125" style="18" bestFit="1" customWidth="1"/>
    <col min="11011" max="11011" width="72.140625" style="18" customWidth="1"/>
    <col min="11012" max="11012" width="4.42578125" style="18" bestFit="1" customWidth="1"/>
    <col min="11013" max="11013" width="10" style="18" bestFit="1" customWidth="1"/>
    <col min="11014" max="11015" width="12.7109375" style="18" customWidth="1"/>
    <col min="11016" max="11016" width="13.28515625" style="18" bestFit="1" customWidth="1"/>
    <col min="11017" max="11017" width="13.140625" style="18" customWidth="1"/>
    <col min="11018" max="11018" width="7.85546875" style="18" bestFit="1" customWidth="1"/>
    <col min="11019" max="11019" width="8.28515625" style="18" customWidth="1"/>
    <col min="11020" max="11020" width="10.5703125" style="18" customWidth="1"/>
    <col min="11021" max="11263" width="15.42578125" style="18"/>
    <col min="11264" max="11264" width="10.42578125" style="18" customWidth="1"/>
    <col min="11265" max="11266" width="6.5703125" style="18" bestFit="1" customWidth="1"/>
    <col min="11267" max="11267" width="72.140625" style="18" customWidth="1"/>
    <col min="11268" max="11268" width="4.42578125" style="18" bestFit="1" customWidth="1"/>
    <col min="11269" max="11269" width="10" style="18" bestFit="1" customWidth="1"/>
    <col min="11270" max="11271" width="12.7109375" style="18" customWidth="1"/>
    <col min="11272" max="11272" width="13.28515625" style="18" bestFit="1" customWidth="1"/>
    <col min="11273" max="11273" width="13.140625" style="18" customWidth="1"/>
    <col min="11274" max="11274" width="7.85546875" style="18" bestFit="1" customWidth="1"/>
    <col min="11275" max="11275" width="8.28515625" style="18" customWidth="1"/>
    <col min="11276" max="11276" width="10.5703125" style="18" customWidth="1"/>
    <col min="11277" max="11519" width="15.42578125" style="18"/>
    <col min="11520" max="11520" width="10.42578125" style="18" customWidth="1"/>
    <col min="11521" max="11522" width="6.5703125" style="18" bestFit="1" customWidth="1"/>
    <col min="11523" max="11523" width="72.140625" style="18" customWidth="1"/>
    <col min="11524" max="11524" width="4.42578125" style="18" bestFit="1" customWidth="1"/>
    <col min="11525" max="11525" width="10" style="18" bestFit="1" customWidth="1"/>
    <col min="11526" max="11527" width="12.7109375" style="18" customWidth="1"/>
    <col min="11528" max="11528" width="13.28515625" style="18" bestFit="1" customWidth="1"/>
    <col min="11529" max="11529" width="13.140625" style="18" customWidth="1"/>
    <col min="11530" max="11530" width="7.85546875" style="18" bestFit="1" customWidth="1"/>
    <col min="11531" max="11531" width="8.28515625" style="18" customWidth="1"/>
    <col min="11532" max="11532" width="10.5703125" style="18" customWidth="1"/>
    <col min="11533" max="11775" width="15.42578125" style="18"/>
    <col min="11776" max="11776" width="10.42578125" style="18" customWidth="1"/>
    <col min="11777" max="11778" width="6.5703125" style="18" bestFit="1" customWidth="1"/>
    <col min="11779" max="11779" width="72.140625" style="18" customWidth="1"/>
    <col min="11780" max="11780" width="4.42578125" style="18" bestFit="1" customWidth="1"/>
    <col min="11781" max="11781" width="10" style="18" bestFit="1" customWidth="1"/>
    <col min="11782" max="11783" width="12.7109375" style="18" customWidth="1"/>
    <col min="11784" max="11784" width="13.28515625" style="18" bestFit="1" customWidth="1"/>
    <col min="11785" max="11785" width="13.140625" style="18" customWidth="1"/>
    <col min="11786" max="11786" width="7.85546875" style="18" bestFit="1" customWidth="1"/>
    <col min="11787" max="11787" width="8.28515625" style="18" customWidth="1"/>
    <col min="11788" max="11788" width="10.5703125" style="18" customWidth="1"/>
    <col min="11789" max="12031" width="15.42578125" style="18"/>
    <col min="12032" max="12032" width="10.42578125" style="18" customWidth="1"/>
    <col min="12033" max="12034" width="6.5703125" style="18" bestFit="1" customWidth="1"/>
    <col min="12035" max="12035" width="72.140625" style="18" customWidth="1"/>
    <col min="12036" max="12036" width="4.42578125" style="18" bestFit="1" customWidth="1"/>
    <col min="12037" max="12037" width="10" style="18" bestFit="1" customWidth="1"/>
    <col min="12038" max="12039" width="12.7109375" style="18" customWidth="1"/>
    <col min="12040" max="12040" width="13.28515625" style="18" bestFit="1" customWidth="1"/>
    <col min="12041" max="12041" width="13.140625" style="18" customWidth="1"/>
    <col min="12042" max="12042" width="7.85546875" style="18" bestFit="1" customWidth="1"/>
    <col min="12043" max="12043" width="8.28515625" style="18" customWidth="1"/>
    <col min="12044" max="12044" width="10.5703125" style="18" customWidth="1"/>
    <col min="12045" max="12287" width="15.42578125" style="18"/>
    <col min="12288" max="12288" width="10.42578125" style="18" customWidth="1"/>
    <col min="12289" max="12290" width="6.5703125" style="18" bestFit="1" customWidth="1"/>
    <col min="12291" max="12291" width="72.140625" style="18" customWidth="1"/>
    <col min="12292" max="12292" width="4.42578125" style="18" bestFit="1" customWidth="1"/>
    <col min="12293" max="12293" width="10" style="18" bestFit="1" customWidth="1"/>
    <col min="12294" max="12295" width="12.7109375" style="18" customWidth="1"/>
    <col min="12296" max="12296" width="13.28515625" style="18" bestFit="1" customWidth="1"/>
    <col min="12297" max="12297" width="13.140625" style="18" customWidth="1"/>
    <col min="12298" max="12298" width="7.85546875" style="18" bestFit="1" customWidth="1"/>
    <col min="12299" max="12299" width="8.28515625" style="18" customWidth="1"/>
    <col min="12300" max="12300" width="10.5703125" style="18" customWidth="1"/>
    <col min="12301" max="12543" width="15.42578125" style="18"/>
    <col min="12544" max="12544" width="10.42578125" style="18" customWidth="1"/>
    <col min="12545" max="12546" width="6.5703125" style="18" bestFit="1" customWidth="1"/>
    <col min="12547" max="12547" width="72.140625" style="18" customWidth="1"/>
    <col min="12548" max="12548" width="4.42578125" style="18" bestFit="1" customWidth="1"/>
    <col min="12549" max="12549" width="10" style="18" bestFit="1" customWidth="1"/>
    <col min="12550" max="12551" width="12.7109375" style="18" customWidth="1"/>
    <col min="12552" max="12552" width="13.28515625" style="18" bestFit="1" customWidth="1"/>
    <col min="12553" max="12553" width="13.140625" style="18" customWidth="1"/>
    <col min="12554" max="12554" width="7.85546875" style="18" bestFit="1" customWidth="1"/>
    <col min="12555" max="12555" width="8.28515625" style="18" customWidth="1"/>
    <col min="12556" max="12556" width="10.5703125" style="18" customWidth="1"/>
    <col min="12557" max="12799" width="15.42578125" style="18"/>
    <col min="12800" max="12800" width="10.42578125" style="18" customWidth="1"/>
    <col min="12801" max="12802" width="6.5703125" style="18" bestFit="1" customWidth="1"/>
    <col min="12803" max="12803" width="72.140625" style="18" customWidth="1"/>
    <col min="12804" max="12804" width="4.42578125" style="18" bestFit="1" customWidth="1"/>
    <col min="12805" max="12805" width="10" style="18" bestFit="1" customWidth="1"/>
    <col min="12806" max="12807" width="12.7109375" style="18" customWidth="1"/>
    <col min="12808" max="12808" width="13.28515625" style="18" bestFit="1" customWidth="1"/>
    <col min="12809" max="12809" width="13.140625" style="18" customWidth="1"/>
    <col min="12810" max="12810" width="7.85546875" style="18" bestFit="1" customWidth="1"/>
    <col min="12811" max="12811" width="8.28515625" style="18" customWidth="1"/>
    <col min="12812" max="12812" width="10.5703125" style="18" customWidth="1"/>
    <col min="12813" max="13055" width="15.42578125" style="18"/>
    <col min="13056" max="13056" width="10.42578125" style="18" customWidth="1"/>
    <col min="13057" max="13058" width="6.5703125" style="18" bestFit="1" customWidth="1"/>
    <col min="13059" max="13059" width="72.140625" style="18" customWidth="1"/>
    <col min="13060" max="13060" width="4.42578125" style="18" bestFit="1" customWidth="1"/>
    <col min="13061" max="13061" width="10" style="18" bestFit="1" customWidth="1"/>
    <col min="13062" max="13063" width="12.7109375" style="18" customWidth="1"/>
    <col min="13064" max="13064" width="13.28515625" style="18" bestFit="1" customWidth="1"/>
    <col min="13065" max="13065" width="13.140625" style="18" customWidth="1"/>
    <col min="13066" max="13066" width="7.85546875" style="18" bestFit="1" customWidth="1"/>
    <col min="13067" max="13067" width="8.28515625" style="18" customWidth="1"/>
    <col min="13068" max="13068" width="10.5703125" style="18" customWidth="1"/>
    <col min="13069" max="13311" width="15.42578125" style="18"/>
    <col min="13312" max="13312" width="10.42578125" style="18" customWidth="1"/>
    <col min="13313" max="13314" width="6.5703125" style="18" bestFit="1" customWidth="1"/>
    <col min="13315" max="13315" width="72.140625" style="18" customWidth="1"/>
    <col min="13316" max="13316" width="4.42578125" style="18" bestFit="1" customWidth="1"/>
    <col min="13317" max="13317" width="10" style="18" bestFit="1" customWidth="1"/>
    <col min="13318" max="13319" width="12.7109375" style="18" customWidth="1"/>
    <col min="13320" max="13320" width="13.28515625" style="18" bestFit="1" customWidth="1"/>
    <col min="13321" max="13321" width="13.140625" style="18" customWidth="1"/>
    <col min="13322" max="13322" width="7.85546875" style="18" bestFit="1" customWidth="1"/>
    <col min="13323" max="13323" width="8.28515625" style="18" customWidth="1"/>
    <col min="13324" max="13324" width="10.5703125" style="18" customWidth="1"/>
    <col min="13325" max="13567" width="15.42578125" style="18"/>
    <col min="13568" max="13568" width="10.42578125" style="18" customWidth="1"/>
    <col min="13569" max="13570" width="6.5703125" style="18" bestFit="1" customWidth="1"/>
    <col min="13571" max="13571" width="72.140625" style="18" customWidth="1"/>
    <col min="13572" max="13572" width="4.42578125" style="18" bestFit="1" customWidth="1"/>
    <col min="13573" max="13573" width="10" style="18" bestFit="1" customWidth="1"/>
    <col min="13574" max="13575" width="12.7109375" style="18" customWidth="1"/>
    <col min="13576" max="13576" width="13.28515625" style="18" bestFit="1" customWidth="1"/>
    <col min="13577" max="13577" width="13.140625" style="18" customWidth="1"/>
    <col min="13578" max="13578" width="7.85546875" style="18" bestFit="1" customWidth="1"/>
    <col min="13579" max="13579" width="8.28515625" style="18" customWidth="1"/>
    <col min="13580" max="13580" width="10.5703125" style="18" customWidth="1"/>
    <col min="13581" max="13823" width="15.42578125" style="18"/>
    <col min="13824" max="13824" width="10.42578125" style="18" customWidth="1"/>
    <col min="13825" max="13826" width="6.5703125" style="18" bestFit="1" customWidth="1"/>
    <col min="13827" max="13827" width="72.140625" style="18" customWidth="1"/>
    <col min="13828" max="13828" width="4.42578125" style="18" bestFit="1" customWidth="1"/>
    <col min="13829" max="13829" width="10" style="18" bestFit="1" customWidth="1"/>
    <col min="13830" max="13831" width="12.7109375" style="18" customWidth="1"/>
    <col min="13832" max="13832" width="13.28515625" style="18" bestFit="1" customWidth="1"/>
    <col min="13833" max="13833" width="13.140625" style="18" customWidth="1"/>
    <col min="13834" max="13834" width="7.85546875" style="18" bestFit="1" customWidth="1"/>
    <col min="13835" max="13835" width="8.28515625" style="18" customWidth="1"/>
    <col min="13836" max="13836" width="10.5703125" style="18" customWidth="1"/>
    <col min="13837" max="14079" width="15.42578125" style="18"/>
    <col min="14080" max="14080" width="10.42578125" style="18" customWidth="1"/>
    <col min="14081" max="14082" width="6.5703125" style="18" bestFit="1" customWidth="1"/>
    <col min="14083" max="14083" width="72.140625" style="18" customWidth="1"/>
    <col min="14084" max="14084" width="4.42578125" style="18" bestFit="1" customWidth="1"/>
    <col min="14085" max="14085" width="10" style="18" bestFit="1" customWidth="1"/>
    <col min="14086" max="14087" width="12.7109375" style="18" customWidth="1"/>
    <col min="14088" max="14088" width="13.28515625" style="18" bestFit="1" customWidth="1"/>
    <col min="14089" max="14089" width="13.140625" style="18" customWidth="1"/>
    <col min="14090" max="14090" width="7.85546875" style="18" bestFit="1" customWidth="1"/>
    <col min="14091" max="14091" width="8.28515625" style="18" customWidth="1"/>
    <col min="14092" max="14092" width="10.5703125" style="18" customWidth="1"/>
    <col min="14093" max="14335" width="15.42578125" style="18"/>
    <col min="14336" max="14336" width="10.42578125" style="18" customWidth="1"/>
    <col min="14337" max="14338" width="6.5703125" style="18" bestFit="1" customWidth="1"/>
    <col min="14339" max="14339" width="72.140625" style="18" customWidth="1"/>
    <col min="14340" max="14340" width="4.42578125" style="18" bestFit="1" customWidth="1"/>
    <col min="14341" max="14341" width="10" style="18" bestFit="1" customWidth="1"/>
    <col min="14342" max="14343" width="12.7109375" style="18" customWidth="1"/>
    <col min="14344" max="14344" width="13.28515625" style="18" bestFit="1" customWidth="1"/>
    <col min="14345" max="14345" width="13.140625" style="18" customWidth="1"/>
    <col min="14346" max="14346" width="7.85546875" style="18" bestFit="1" customWidth="1"/>
    <col min="14347" max="14347" width="8.28515625" style="18" customWidth="1"/>
    <col min="14348" max="14348" width="10.5703125" style="18" customWidth="1"/>
    <col min="14349" max="14591" width="15.42578125" style="18"/>
    <col min="14592" max="14592" width="10.42578125" style="18" customWidth="1"/>
    <col min="14593" max="14594" width="6.5703125" style="18" bestFit="1" customWidth="1"/>
    <col min="14595" max="14595" width="72.140625" style="18" customWidth="1"/>
    <col min="14596" max="14596" width="4.42578125" style="18" bestFit="1" customWidth="1"/>
    <col min="14597" max="14597" width="10" style="18" bestFit="1" customWidth="1"/>
    <col min="14598" max="14599" width="12.7109375" style="18" customWidth="1"/>
    <col min="14600" max="14600" width="13.28515625" style="18" bestFit="1" customWidth="1"/>
    <col min="14601" max="14601" width="13.140625" style="18" customWidth="1"/>
    <col min="14602" max="14602" width="7.85546875" style="18" bestFit="1" customWidth="1"/>
    <col min="14603" max="14603" width="8.28515625" style="18" customWidth="1"/>
    <col min="14604" max="14604" width="10.5703125" style="18" customWidth="1"/>
    <col min="14605" max="14847" width="15.42578125" style="18"/>
    <col min="14848" max="14848" width="10.42578125" style="18" customWidth="1"/>
    <col min="14849" max="14850" width="6.5703125" style="18" bestFit="1" customWidth="1"/>
    <col min="14851" max="14851" width="72.140625" style="18" customWidth="1"/>
    <col min="14852" max="14852" width="4.42578125" style="18" bestFit="1" customWidth="1"/>
    <col min="14853" max="14853" width="10" style="18" bestFit="1" customWidth="1"/>
    <col min="14854" max="14855" width="12.7109375" style="18" customWidth="1"/>
    <col min="14856" max="14856" width="13.28515625" style="18" bestFit="1" customWidth="1"/>
    <col min="14857" max="14857" width="13.140625" style="18" customWidth="1"/>
    <col min="14858" max="14858" width="7.85546875" style="18" bestFit="1" customWidth="1"/>
    <col min="14859" max="14859" width="8.28515625" style="18" customWidth="1"/>
    <col min="14860" max="14860" width="10.5703125" style="18" customWidth="1"/>
    <col min="14861" max="15103" width="15.42578125" style="18"/>
    <col min="15104" max="15104" width="10.42578125" style="18" customWidth="1"/>
    <col min="15105" max="15106" width="6.5703125" style="18" bestFit="1" customWidth="1"/>
    <col min="15107" max="15107" width="72.140625" style="18" customWidth="1"/>
    <col min="15108" max="15108" width="4.42578125" style="18" bestFit="1" customWidth="1"/>
    <col min="15109" max="15109" width="10" style="18" bestFit="1" customWidth="1"/>
    <col min="15110" max="15111" width="12.7109375" style="18" customWidth="1"/>
    <col min="15112" max="15112" width="13.28515625" style="18" bestFit="1" customWidth="1"/>
    <col min="15113" max="15113" width="13.140625" style="18" customWidth="1"/>
    <col min="15114" max="15114" width="7.85546875" style="18" bestFit="1" customWidth="1"/>
    <col min="15115" max="15115" width="8.28515625" style="18" customWidth="1"/>
    <col min="15116" max="15116" width="10.5703125" style="18" customWidth="1"/>
    <col min="15117" max="15359" width="15.42578125" style="18"/>
    <col min="15360" max="15360" width="10.42578125" style="18" customWidth="1"/>
    <col min="15361" max="15362" width="6.5703125" style="18" bestFit="1" customWidth="1"/>
    <col min="15363" max="15363" width="72.140625" style="18" customWidth="1"/>
    <col min="15364" max="15364" width="4.42578125" style="18" bestFit="1" customWidth="1"/>
    <col min="15365" max="15365" width="10" style="18" bestFit="1" customWidth="1"/>
    <col min="15366" max="15367" width="12.7109375" style="18" customWidth="1"/>
    <col min="15368" max="15368" width="13.28515625" style="18" bestFit="1" customWidth="1"/>
    <col min="15369" max="15369" width="13.140625" style="18" customWidth="1"/>
    <col min="15370" max="15370" width="7.85546875" style="18" bestFit="1" customWidth="1"/>
    <col min="15371" max="15371" width="8.28515625" style="18" customWidth="1"/>
    <col min="15372" max="15372" width="10.5703125" style="18" customWidth="1"/>
    <col min="15373" max="15615" width="15.42578125" style="18"/>
    <col min="15616" max="15616" width="10.42578125" style="18" customWidth="1"/>
    <col min="15617" max="15618" width="6.5703125" style="18" bestFit="1" customWidth="1"/>
    <col min="15619" max="15619" width="72.140625" style="18" customWidth="1"/>
    <col min="15620" max="15620" width="4.42578125" style="18" bestFit="1" customWidth="1"/>
    <col min="15621" max="15621" width="10" style="18" bestFit="1" customWidth="1"/>
    <col min="15622" max="15623" width="12.7109375" style="18" customWidth="1"/>
    <col min="15624" max="15624" width="13.28515625" style="18" bestFit="1" customWidth="1"/>
    <col min="15625" max="15625" width="13.140625" style="18" customWidth="1"/>
    <col min="15626" max="15626" width="7.85546875" style="18" bestFit="1" customWidth="1"/>
    <col min="15627" max="15627" width="8.28515625" style="18" customWidth="1"/>
    <col min="15628" max="15628" width="10.5703125" style="18" customWidth="1"/>
    <col min="15629" max="15871" width="15.42578125" style="18"/>
    <col min="15872" max="15872" width="10.42578125" style="18" customWidth="1"/>
    <col min="15873" max="15874" width="6.5703125" style="18" bestFit="1" customWidth="1"/>
    <col min="15875" max="15875" width="72.140625" style="18" customWidth="1"/>
    <col min="15876" max="15876" width="4.42578125" style="18" bestFit="1" customWidth="1"/>
    <col min="15877" max="15877" width="10" style="18" bestFit="1" customWidth="1"/>
    <col min="15878" max="15879" width="12.7109375" style="18" customWidth="1"/>
    <col min="15880" max="15880" width="13.28515625" style="18" bestFit="1" customWidth="1"/>
    <col min="15881" max="15881" width="13.140625" style="18" customWidth="1"/>
    <col min="15882" max="15882" width="7.85546875" style="18" bestFit="1" customWidth="1"/>
    <col min="15883" max="15883" width="8.28515625" style="18" customWidth="1"/>
    <col min="15884" max="15884" width="10.5703125" style="18" customWidth="1"/>
    <col min="15885" max="16127" width="15.42578125" style="18"/>
    <col min="16128" max="16128" width="10.42578125" style="18" customWidth="1"/>
    <col min="16129" max="16130" width="6.5703125" style="18" bestFit="1" customWidth="1"/>
    <col min="16131" max="16131" width="72.140625" style="18" customWidth="1"/>
    <col min="16132" max="16132" width="4.42578125" style="18" bestFit="1" customWidth="1"/>
    <col min="16133" max="16133" width="10" style="18" bestFit="1" customWidth="1"/>
    <col min="16134" max="16135" width="12.7109375" style="18" customWidth="1"/>
    <col min="16136" max="16136" width="13.28515625" style="18" bestFit="1" customWidth="1"/>
    <col min="16137" max="16137" width="13.140625" style="18" customWidth="1"/>
    <col min="16138" max="16138" width="7.85546875" style="18" bestFit="1" customWidth="1"/>
    <col min="16139" max="16139" width="8.28515625" style="18" customWidth="1"/>
    <col min="16140" max="16140" width="10.5703125" style="18" customWidth="1"/>
    <col min="16141" max="16384" width="15.42578125" style="18"/>
  </cols>
  <sheetData>
    <row r="1" spans="1:20" ht="65.099999999999994" customHeight="1" x14ac:dyDescent="0.2">
      <c r="A1" s="262" t="s">
        <v>484</v>
      </c>
      <c r="B1" s="263"/>
      <c r="C1" s="263"/>
      <c r="D1" s="263"/>
      <c r="E1" s="263"/>
      <c r="F1" s="263"/>
      <c r="G1" s="263"/>
      <c r="H1" s="264"/>
      <c r="I1" s="142" t="s">
        <v>99</v>
      </c>
      <c r="J1" s="203"/>
    </row>
    <row r="2" spans="1:20" ht="15" customHeight="1" x14ac:dyDescent="0.2">
      <c r="A2" s="239" t="s">
        <v>478</v>
      </c>
      <c r="B2" s="241"/>
      <c r="C2" s="241"/>
      <c r="D2" s="241"/>
      <c r="E2" s="19" t="s">
        <v>13</v>
      </c>
      <c r="F2" s="107">
        <v>0.23319999999999999</v>
      </c>
      <c r="G2" s="171">
        <v>0.15570000000000001</v>
      </c>
      <c r="H2" s="108"/>
    </row>
    <row r="3" spans="1:20" ht="15" customHeight="1" x14ac:dyDescent="0.2">
      <c r="A3" s="270" t="s">
        <v>480</v>
      </c>
      <c r="B3" s="271"/>
      <c r="C3" s="271"/>
      <c r="D3" s="271"/>
      <c r="E3" s="272" t="s">
        <v>485</v>
      </c>
      <c r="F3" s="273"/>
      <c r="G3" s="273"/>
      <c r="H3" s="274"/>
    </row>
    <row r="4" spans="1:20" ht="15" customHeight="1" x14ac:dyDescent="0.2">
      <c r="A4" s="168" t="s">
        <v>133</v>
      </c>
      <c r="B4" s="278">
        <v>0.60299999999999998</v>
      </c>
      <c r="C4" s="278"/>
      <c r="D4" s="172"/>
      <c r="E4" s="275"/>
      <c r="F4" s="276"/>
      <c r="G4" s="276"/>
      <c r="H4" s="277"/>
    </row>
    <row r="5" spans="1:20" ht="15" customHeight="1" x14ac:dyDescent="0.2">
      <c r="A5" s="20" t="s">
        <v>14</v>
      </c>
      <c r="B5" s="21"/>
      <c r="C5" s="265">
        <v>6</v>
      </c>
      <c r="D5" s="266"/>
      <c r="E5" s="267" t="s">
        <v>102</v>
      </c>
      <c r="F5" s="268"/>
      <c r="G5" s="268"/>
      <c r="H5" s="269"/>
    </row>
    <row r="6" spans="1:20" ht="33.75" x14ac:dyDescent="0.2">
      <c r="A6" s="122" t="s">
        <v>0</v>
      </c>
      <c r="B6" s="22" t="s">
        <v>15</v>
      </c>
      <c r="C6" s="22" t="s">
        <v>1</v>
      </c>
      <c r="D6" s="22" t="s">
        <v>16</v>
      </c>
      <c r="E6" s="22" t="s">
        <v>17</v>
      </c>
      <c r="F6" s="22" t="s">
        <v>18</v>
      </c>
      <c r="G6" s="22" t="s">
        <v>19</v>
      </c>
      <c r="H6" s="123" t="s">
        <v>20</v>
      </c>
    </row>
    <row r="7" spans="1:20" ht="15" customHeight="1" x14ac:dyDescent="0.2">
      <c r="A7" s="254"/>
      <c r="B7" s="255"/>
      <c r="C7" s="95" t="s">
        <v>5</v>
      </c>
      <c r="D7" s="96" t="s">
        <v>27</v>
      </c>
      <c r="E7" s="97"/>
      <c r="F7" s="97"/>
      <c r="G7" s="97"/>
      <c r="H7" s="99"/>
      <c r="I7" s="36">
        <f>H30</f>
        <v>0</v>
      </c>
    </row>
    <row r="8" spans="1:20" ht="15" customHeight="1" x14ac:dyDescent="0.2">
      <c r="A8" s="169"/>
      <c r="B8" s="170"/>
      <c r="C8" s="95" t="s">
        <v>87</v>
      </c>
      <c r="D8" s="96" t="s">
        <v>103</v>
      </c>
      <c r="E8" s="97"/>
      <c r="F8" s="97"/>
      <c r="G8" s="97"/>
      <c r="H8" s="99"/>
      <c r="I8" s="36"/>
    </row>
    <row r="9" spans="1:20" ht="22.5" x14ac:dyDescent="0.2">
      <c r="A9" s="173">
        <v>41500</v>
      </c>
      <c r="B9" s="34" t="s">
        <v>101</v>
      </c>
      <c r="C9" s="34" t="s">
        <v>104</v>
      </c>
      <c r="D9" s="25" t="s">
        <v>349</v>
      </c>
      <c r="E9" s="26" t="s">
        <v>350</v>
      </c>
      <c r="F9" s="35">
        <v>18</v>
      </c>
      <c r="G9" s="29"/>
      <c r="H9" s="27">
        <f>ROUND(ROUND(F9,2)*ROUND(G9,2),2)</f>
        <v>0</v>
      </c>
      <c r="I9" s="36"/>
      <c r="J9" s="233"/>
      <c r="O9" s="205"/>
      <c r="P9" s="205"/>
      <c r="T9" s="204"/>
    </row>
    <row r="10" spans="1:20" ht="22.5" x14ac:dyDescent="0.2">
      <c r="A10" s="37">
        <v>42511</v>
      </c>
      <c r="B10" s="24" t="s">
        <v>101</v>
      </c>
      <c r="C10" s="34" t="s">
        <v>105</v>
      </c>
      <c r="D10" s="25" t="s">
        <v>351</v>
      </c>
      <c r="E10" s="26" t="s">
        <v>352</v>
      </c>
      <c r="F10" s="35">
        <v>6</v>
      </c>
      <c r="G10" s="26"/>
      <c r="H10" s="174">
        <f>ROUND(ROUND(F10,2)*ROUND(G10,2),2)</f>
        <v>0</v>
      </c>
      <c r="I10" s="36"/>
      <c r="J10" s="233"/>
      <c r="O10" s="205"/>
      <c r="P10" s="205"/>
      <c r="T10" s="204"/>
    </row>
    <row r="11" spans="1:20" ht="22.5" x14ac:dyDescent="0.2">
      <c r="A11" s="37">
        <v>41579</v>
      </c>
      <c r="B11" s="24" t="s">
        <v>101</v>
      </c>
      <c r="C11" s="34" t="s">
        <v>106</v>
      </c>
      <c r="D11" s="25" t="s">
        <v>353</v>
      </c>
      <c r="E11" s="26" t="s">
        <v>352</v>
      </c>
      <c r="F11" s="35">
        <v>6</v>
      </c>
      <c r="G11" s="26"/>
      <c r="H11" s="174">
        <f>ROUND(ROUND(F11,2)*ROUND(G11,2),2)</f>
        <v>0</v>
      </c>
      <c r="I11" s="36"/>
      <c r="J11" s="233"/>
      <c r="O11" s="205"/>
      <c r="P11" s="205"/>
      <c r="T11" s="204"/>
    </row>
    <row r="12" spans="1:20" ht="22.5" x14ac:dyDescent="0.2">
      <c r="A12" s="37">
        <v>41678</v>
      </c>
      <c r="B12" s="24" t="s">
        <v>101</v>
      </c>
      <c r="C12" s="34" t="s">
        <v>107</v>
      </c>
      <c r="D12" s="25" t="s">
        <v>354</v>
      </c>
      <c r="E12" s="26" t="s">
        <v>352</v>
      </c>
      <c r="F12" s="35">
        <v>6</v>
      </c>
      <c r="G12" s="26"/>
      <c r="H12" s="174">
        <f>ROUND(ROUND(F12,2)*ROUND(G12,2),2)</f>
        <v>0</v>
      </c>
      <c r="I12" s="36"/>
      <c r="J12" s="233"/>
      <c r="O12" s="205"/>
      <c r="P12" s="205"/>
      <c r="T12" s="204"/>
    </row>
    <row r="13" spans="1:20" ht="22.5" x14ac:dyDescent="0.2">
      <c r="A13" s="37">
        <v>41580</v>
      </c>
      <c r="B13" s="24" t="s">
        <v>101</v>
      </c>
      <c r="C13" s="34" t="s">
        <v>108</v>
      </c>
      <c r="D13" s="25" t="s">
        <v>355</v>
      </c>
      <c r="E13" s="26" t="s">
        <v>352</v>
      </c>
      <c r="F13" s="35">
        <v>6</v>
      </c>
      <c r="G13" s="26"/>
      <c r="H13" s="174">
        <f>ROUND(ROUND(F13,2)*ROUND(G13,2),2)</f>
        <v>0</v>
      </c>
      <c r="I13" s="36"/>
      <c r="J13" s="233"/>
      <c r="O13" s="205"/>
      <c r="P13" s="205"/>
      <c r="T13" s="204"/>
    </row>
    <row r="14" spans="1:20" ht="22.5" x14ac:dyDescent="0.2">
      <c r="A14" s="37">
        <v>41501</v>
      </c>
      <c r="B14" s="24" t="s">
        <v>101</v>
      </c>
      <c r="C14" s="34" t="s">
        <v>109</v>
      </c>
      <c r="D14" s="25" t="s">
        <v>356</v>
      </c>
      <c r="E14" s="26" t="s">
        <v>234</v>
      </c>
      <c r="F14" s="35">
        <v>25</v>
      </c>
      <c r="G14" s="26"/>
      <c r="H14" s="174">
        <f>ROUND(ROUND(F14,2)*ROUND(G14,2),2)</f>
        <v>0</v>
      </c>
      <c r="I14" s="36"/>
      <c r="J14" s="233"/>
      <c r="O14" s="205"/>
      <c r="P14" s="205"/>
      <c r="T14" s="204"/>
    </row>
    <row r="15" spans="1:20" ht="22.5" x14ac:dyDescent="0.2">
      <c r="A15" s="37">
        <v>41499</v>
      </c>
      <c r="B15" s="24" t="s">
        <v>101</v>
      </c>
      <c r="C15" s="34" t="s">
        <v>110</v>
      </c>
      <c r="D15" s="25" t="s">
        <v>357</v>
      </c>
      <c r="E15" s="26" t="s">
        <v>234</v>
      </c>
      <c r="F15" s="35">
        <v>25</v>
      </c>
      <c r="G15" s="26"/>
      <c r="H15" s="174">
        <f>ROUND(ROUND(F15,2)*ROUND(G15,2),2)</f>
        <v>0</v>
      </c>
      <c r="I15" s="36"/>
      <c r="J15" s="233"/>
      <c r="O15" s="205"/>
      <c r="P15" s="205"/>
      <c r="T15" s="204"/>
    </row>
    <row r="16" spans="1:20" ht="22.5" x14ac:dyDescent="0.2">
      <c r="A16" s="37">
        <v>41503</v>
      </c>
      <c r="B16" s="24" t="s">
        <v>101</v>
      </c>
      <c r="C16" s="34" t="s">
        <v>111</v>
      </c>
      <c r="D16" s="25" t="s">
        <v>358</v>
      </c>
      <c r="E16" s="26" t="s">
        <v>234</v>
      </c>
      <c r="F16" s="35">
        <v>20</v>
      </c>
      <c r="G16" s="26"/>
      <c r="H16" s="174">
        <f>ROUND(ROUND(F16,2)*ROUND(G16,2),2)</f>
        <v>0</v>
      </c>
      <c r="I16" s="36"/>
      <c r="J16" s="233"/>
      <c r="O16" s="205"/>
      <c r="P16" s="205"/>
      <c r="T16" s="204"/>
    </row>
    <row r="17" spans="1:20" ht="22.5" x14ac:dyDescent="0.2">
      <c r="A17" s="37">
        <v>41527</v>
      </c>
      <c r="B17" s="24" t="s">
        <v>101</v>
      </c>
      <c r="C17" s="34" t="s">
        <v>112</v>
      </c>
      <c r="D17" s="25" t="s">
        <v>359</v>
      </c>
      <c r="E17" s="26" t="s">
        <v>360</v>
      </c>
      <c r="F17" s="35">
        <v>2</v>
      </c>
      <c r="G17" s="26"/>
      <c r="H17" s="174">
        <f>ROUND(ROUND(F17,2)*ROUND(G17,2),2)</f>
        <v>0</v>
      </c>
      <c r="I17" s="36"/>
      <c r="J17" s="233"/>
      <c r="O17" s="205"/>
      <c r="P17" s="205"/>
      <c r="T17" s="204"/>
    </row>
    <row r="18" spans="1:20" ht="22.5" x14ac:dyDescent="0.2">
      <c r="A18" s="37">
        <v>100882</v>
      </c>
      <c r="B18" s="24" t="s">
        <v>101</v>
      </c>
      <c r="C18" s="34" t="s">
        <v>113</v>
      </c>
      <c r="D18" s="25" t="s">
        <v>361</v>
      </c>
      <c r="E18" s="26" t="s">
        <v>234</v>
      </c>
      <c r="F18" s="35">
        <v>140</v>
      </c>
      <c r="G18" s="26"/>
      <c r="H18" s="174">
        <f>ROUND(ROUND(F18,2)*ROUND(G18,2),2)</f>
        <v>0</v>
      </c>
      <c r="I18" s="36"/>
      <c r="J18" s="233"/>
      <c r="O18" s="205"/>
      <c r="P18" s="205"/>
      <c r="T18" s="204"/>
    </row>
    <row r="19" spans="1:20" ht="22.5" x14ac:dyDescent="0.2">
      <c r="A19" s="37">
        <v>41546</v>
      </c>
      <c r="B19" s="24" t="s">
        <v>101</v>
      </c>
      <c r="C19" s="34" t="s">
        <v>114</v>
      </c>
      <c r="D19" s="25" t="s">
        <v>362</v>
      </c>
      <c r="E19" s="26" t="s">
        <v>363</v>
      </c>
      <c r="F19" s="35">
        <v>10</v>
      </c>
      <c r="G19" s="26"/>
      <c r="H19" s="174">
        <f>ROUND(ROUND(F19,2)*ROUND(G19,2),2)</f>
        <v>0</v>
      </c>
      <c r="I19" s="36"/>
      <c r="J19" s="233"/>
      <c r="O19" s="205"/>
      <c r="P19" s="205"/>
      <c r="T19" s="204"/>
    </row>
    <row r="20" spans="1:20" ht="22.5" x14ac:dyDescent="0.2">
      <c r="A20" s="37">
        <v>41545</v>
      </c>
      <c r="B20" s="24" t="s">
        <v>101</v>
      </c>
      <c r="C20" s="34" t="s">
        <v>115</v>
      </c>
      <c r="D20" s="25" t="s">
        <v>364</v>
      </c>
      <c r="E20" s="26" t="s">
        <v>363</v>
      </c>
      <c r="F20" s="35">
        <v>6</v>
      </c>
      <c r="G20" s="26"/>
      <c r="H20" s="174">
        <f>ROUND(ROUND(F20,2)*ROUND(G20,2),2)</f>
        <v>0</v>
      </c>
      <c r="I20" s="36"/>
      <c r="J20" s="233"/>
      <c r="O20" s="205"/>
      <c r="P20" s="205"/>
      <c r="T20" s="204"/>
    </row>
    <row r="21" spans="1:20" ht="22.5" x14ac:dyDescent="0.2">
      <c r="A21" s="37">
        <v>41547</v>
      </c>
      <c r="B21" s="24" t="s">
        <v>101</v>
      </c>
      <c r="C21" s="34" t="s">
        <v>116</v>
      </c>
      <c r="D21" s="25" t="s">
        <v>365</v>
      </c>
      <c r="E21" s="26" t="s">
        <v>363</v>
      </c>
      <c r="F21" s="35">
        <v>6</v>
      </c>
      <c r="G21" s="26"/>
      <c r="H21" s="174">
        <f>ROUND(ROUND(F21,2)*ROUND(G21,2),2)</f>
        <v>0</v>
      </c>
      <c r="I21" s="36"/>
      <c r="J21" s="233"/>
      <c r="O21" s="205"/>
      <c r="P21" s="205"/>
      <c r="T21" s="204"/>
    </row>
    <row r="22" spans="1:20" ht="22.5" x14ac:dyDescent="0.2">
      <c r="A22" s="37">
        <v>41544</v>
      </c>
      <c r="B22" s="24" t="s">
        <v>101</v>
      </c>
      <c r="C22" s="34" t="s">
        <v>117</v>
      </c>
      <c r="D22" s="25" t="s">
        <v>366</v>
      </c>
      <c r="E22" s="26" t="s">
        <v>363</v>
      </c>
      <c r="F22" s="35">
        <v>10</v>
      </c>
      <c r="G22" s="26"/>
      <c r="H22" s="174">
        <f>ROUND(ROUND(F22,2)*ROUND(G22,2),2)</f>
        <v>0</v>
      </c>
      <c r="I22" s="36"/>
      <c r="J22" s="233"/>
      <c r="O22" s="205"/>
      <c r="P22" s="205"/>
      <c r="T22" s="204"/>
    </row>
    <row r="23" spans="1:20" ht="22.5" x14ac:dyDescent="0.2">
      <c r="A23" s="37">
        <v>41495</v>
      </c>
      <c r="B23" s="24" t="s">
        <v>101</v>
      </c>
      <c r="C23" s="34" t="s">
        <v>118</v>
      </c>
      <c r="D23" s="25" t="s">
        <v>367</v>
      </c>
      <c r="E23" s="26" t="s">
        <v>360</v>
      </c>
      <c r="F23" s="35">
        <v>4</v>
      </c>
      <c r="G23" s="26"/>
      <c r="H23" s="174">
        <f>ROUND(ROUND(F23,2)*ROUND(G23,2),2)</f>
        <v>0</v>
      </c>
      <c r="I23" s="36"/>
      <c r="J23" s="233"/>
      <c r="O23" s="205"/>
      <c r="P23" s="205"/>
      <c r="T23" s="204"/>
    </row>
    <row r="24" spans="1:20" ht="15" customHeight="1" x14ac:dyDescent="0.2">
      <c r="A24" s="169"/>
      <c r="B24" s="170"/>
      <c r="C24" s="95" t="s">
        <v>88</v>
      </c>
      <c r="D24" s="96" t="s">
        <v>119</v>
      </c>
      <c r="E24" s="97"/>
      <c r="F24" s="97"/>
      <c r="G24" s="97"/>
      <c r="H24" s="99"/>
      <c r="I24" s="36"/>
      <c r="T24" s="204"/>
    </row>
    <row r="25" spans="1:20" ht="22.5" x14ac:dyDescent="0.2">
      <c r="A25" s="175">
        <v>42046</v>
      </c>
      <c r="B25" s="24" t="s">
        <v>101</v>
      </c>
      <c r="C25" s="34" t="s">
        <v>120</v>
      </c>
      <c r="D25" s="25" t="s">
        <v>368</v>
      </c>
      <c r="E25" s="26" t="s">
        <v>360</v>
      </c>
      <c r="F25" s="35">
        <v>6</v>
      </c>
      <c r="G25" s="26"/>
      <c r="H25" s="174">
        <f>ROUND(ROUND(F25,2)*ROUND(G25,2),2)</f>
        <v>0</v>
      </c>
      <c r="I25" s="36"/>
      <c r="J25" s="233"/>
      <c r="O25" s="205"/>
      <c r="P25" s="205"/>
      <c r="T25" s="204"/>
    </row>
    <row r="26" spans="1:20" ht="22.5" x14ac:dyDescent="0.2">
      <c r="A26" s="23">
        <v>42047</v>
      </c>
      <c r="B26" s="24" t="s">
        <v>101</v>
      </c>
      <c r="C26" s="34" t="s">
        <v>121</v>
      </c>
      <c r="D26" s="25" t="s">
        <v>369</v>
      </c>
      <c r="E26" s="26" t="s">
        <v>360</v>
      </c>
      <c r="F26" s="35">
        <v>2</v>
      </c>
      <c r="G26" s="26"/>
      <c r="H26" s="174">
        <f>ROUND(ROUND(F26,2)*ROUND(G26,2),2)</f>
        <v>0</v>
      </c>
      <c r="I26" s="36"/>
      <c r="J26" s="233"/>
      <c r="O26" s="205"/>
      <c r="P26" s="205"/>
      <c r="T26" s="204"/>
    </row>
    <row r="27" spans="1:20" ht="22.5" x14ac:dyDescent="0.2">
      <c r="A27" s="23">
        <v>41359</v>
      </c>
      <c r="B27" s="24" t="s">
        <v>101</v>
      </c>
      <c r="C27" s="34" t="s">
        <v>122</v>
      </c>
      <c r="D27" s="25" t="s">
        <v>370</v>
      </c>
      <c r="E27" s="26" t="s">
        <v>234</v>
      </c>
      <c r="F27" s="35">
        <v>30</v>
      </c>
      <c r="G27" s="26"/>
      <c r="H27" s="174">
        <f>ROUND(ROUND(F27,2)*ROUND(G27,2),2)</f>
        <v>0</v>
      </c>
      <c r="I27" s="36"/>
      <c r="J27" s="233"/>
      <c r="O27" s="205"/>
      <c r="P27" s="205"/>
      <c r="T27" s="204"/>
    </row>
    <row r="28" spans="1:20" ht="22.5" x14ac:dyDescent="0.2">
      <c r="A28" s="23">
        <v>40937</v>
      </c>
      <c r="B28" s="24" t="s">
        <v>101</v>
      </c>
      <c r="C28" s="34" t="s">
        <v>123</v>
      </c>
      <c r="D28" s="25" t="s">
        <v>371</v>
      </c>
      <c r="E28" s="26" t="s">
        <v>350</v>
      </c>
      <c r="F28" s="35">
        <v>2</v>
      </c>
      <c r="G28" s="26"/>
      <c r="H28" s="174">
        <f>ROUND(ROUND(F28,2)*ROUND(G28,2),2)</f>
        <v>0</v>
      </c>
      <c r="I28" s="36"/>
      <c r="J28" s="233"/>
      <c r="O28" s="205"/>
      <c r="P28" s="205"/>
      <c r="T28" s="204"/>
    </row>
    <row r="29" spans="1:20" ht="22.5" x14ac:dyDescent="0.2">
      <c r="A29" s="23">
        <v>41202</v>
      </c>
      <c r="B29" s="24" t="s">
        <v>101</v>
      </c>
      <c r="C29" s="34" t="s">
        <v>124</v>
      </c>
      <c r="D29" s="25" t="s">
        <v>372</v>
      </c>
      <c r="E29" s="26" t="s">
        <v>234</v>
      </c>
      <c r="F29" s="35">
        <v>30</v>
      </c>
      <c r="G29" s="26"/>
      <c r="H29" s="174">
        <f>ROUND(ROUND(F29,2)*ROUND(G29,2),2)</f>
        <v>0</v>
      </c>
      <c r="I29" s="36"/>
      <c r="J29" s="233"/>
      <c r="O29" s="205"/>
      <c r="P29" s="205"/>
      <c r="T29" s="204"/>
    </row>
    <row r="30" spans="1:20" ht="15" customHeight="1" x14ac:dyDescent="0.2">
      <c r="A30" s="256" t="str">
        <f>_xlfn.CONCAT("SUB - TOTAL ",D7)</f>
        <v xml:space="preserve">SUB - TOTAL INSTALAÇÃO MANUT. CANTEIRO MOB., DESMOB. E PLACA DE OBRA </v>
      </c>
      <c r="B30" s="257"/>
      <c r="C30" s="257"/>
      <c r="D30" s="257"/>
      <c r="E30" s="257"/>
      <c r="F30" s="257"/>
      <c r="G30" s="258"/>
      <c r="H30" s="30">
        <f>SUM(H7:H29)</f>
        <v>0</v>
      </c>
      <c r="I30" s="36"/>
      <c r="O30" s="205"/>
      <c r="P30" s="205"/>
      <c r="T30" s="204"/>
    </row>
    <row r="31" spans="1:20" ht="5.0999999999999996" customHeight="1" x14ac:dyDescent="0.2">
      <c r="A31" s="259"/>
      <c r="B31" s="260"/>
      <c r="C31" s="260"/>
      <c r="D31" s="260"/>
      <c r="E31" s="260"/>
      <c r="F31" s="260"/>
      <c r="G31" s="260"/>
      <c r="H31" s="261"/>
      <c r="I31" s="36"/>
      <c r="O31" s="205"/>
      <c r="P31" s="205"/>
      <c r="T31" s="204"/>
    </row>
    <row r="32" spans="1:20" ht="15" customHeight="1" x14ac:dyDescent="0.2">
      <c r="A32" s="254"/>
      <c r="B32" s="255"/>
      <c r="C32" s="95" t="s">
        <v>6</v>
      </c>
      <c r="D32" s="96" t="s">
        <v>84</v>
      </c>
      <c r="E32" s="97"/>
      <c r="F32" s="97"/>
      <c r="G32" s="97"/>
      <c r="H32" s="98"/>
      <c r="I32" s="33">
        <f>H47</f>
        <v>0</v>
      </c>
      <c r="O32" s="205"/>
      <c r="P32" s="205"/>
      <c r="T32" s="204"/>
    </row>
    <row r="33" spans="1:21" ht="15" customHeight="1" x14ac:dyDescent="0.2">
      <c r="A33" s="254"/>
      <c r="B33" s="255"/>
      <c r="C33" s="95" t="s">
        <v>89</v>
      </c>
      <c r="D33" s="96" t="s">
        <v>125</v>
      </c>
      <c r="E33" s="97"/>
      <c r="F33" s="97"/>
      <c r="G33" s="97"/>
      <c r="H33" s="99"/>
      <c r="O33" s="205"/>
      <c r="P33" s="205"/>
      <c r="T33" s="204"/>
    </row>
    <row r="34" spans="1:21" ht="15" customHeight="1" x14ac:dyDescent="0.2">
      <c r="A34" s="23">
        <v>5501700</v>
      </c>
      <c r="B34" s="24" t="s">
        <v>21</v>
      </c>
      <c r="C34" s="34" t="s">
        <v>90</v>
      </c>
      <c r="D34" s="25" t="s">
        <v>373</v>
      </c>
      <c r="E34" s="26" t="s">
        <v>221</v>
      </c>
      <c r="F34" s="35">
        <v>1206</v>
      </c>
      <c r="G34" s="26"/>
      <c r="H34" s="174">
        <f>ROUND(ROUND(F34,2)*ROUND(G34,2),2)</f>
        <v>0</v>
      </c>
      <c r="I34" s="36"/>
      <c r="J34" s="233"/>
      <c r="O34" s="205"/>
      <c r="P34" s="205"/>
      <c r="T34" s="204"/>
    </row>
    <row r="35" spans="1:21" ht="15" customHeight="1" x14ac:dyDescent="0.2">
      <c r="A35" s="23">
        <v>5501701</v>
      </c>
      <c r="B35" s="24" t="s">
        <v>21</v>
      </c>
      <c r="C35" s="34" t="s">
        <v>232</v>
      </c>
      <c r="D35" s="25" t="s">
        <v>279</v>
      </c>
      <c r="E35" s="26" t="s">
        <v>245</v>
      </c>
      <c r="F35" s="35">
        <v>10</v>
      </c>
      <c r="G35" s="26"/>
      <c r="H35" s="174">
        <f>ROUND(ROUND(F35,2)*ROUND(G35,2),2)</f>
        <v>0</v>
      </c>
      <c r="I35" s="36"/>
      <c r="J35" s="233"/>
      <c r="O35" s="205"/>
      <c r="P35" s="205"/>
      <c r="T35" s="204"/>
    </row>
    <row r="36" spans="1:21" ht="15" customHeight="1" x14ac:dyDescent="0.2">
      <c r="A36" s="23">
        <v>1600989</v>
      </c>
      <c r="B36" s="24" t="s">
        <v>21</v>
      </c>
      <c r="C36" s="34" t="s">
        <v>233</v>
      </c>
      <c r="D36" s="25" t="s">
        <v>374</v>
      </c>
      <c r="E36" s="26" t="s">
        <v>198</v>
      </c>
      <c r="F36" s="35">
        <v>12</v>
      </c>
      <c r="G36" s="26"/>
      <c r="H36" s="174">
        <f>ROUND(ROUND(F36,2)*ROUND(G36,2),2)</f>
        <v>0</v>
      </c>
      <c r="I36" s="36"/>
      <c r="J36" s="233"/>
      <c r="O36" s="205"/>
      <c r="P36" s="205"/>
      <c r="T36" s="204"/>
    </row>
    <row r="37" spans="1:21" ht="15" customHeight="1" x14ac:dyDescent="0.2">
      <c r="A37" s="23">
        <v>4915667</v>
      </c>
      <c r="B37" s="24" t="s">
        <v>21</v>
      </c>
      <c r="C37" s="34" t="s">
        <v>258</v>
      </c>
      <c r="D37" s="25" t="s">
        <v>375</v>
      </c>
      <c r="E37" s="26" t="s">
        <v>198</v>
      </c>
      <c r="F37" s="35">
        <v>9.5</v>
      </c>
      <c r="G37" s="26"/>
      <c r="H37" s="174">
        <f>ROUND(ROUND(F37,2)*ROUND(G37,2),2)</f>
        <v>0</v>
      </c>
      <c r="I37" s="36"/>
      <c r="J37" s="233"/>
      <c r="O37" s="205"/>
      <c r="P37" s="205"/>
      <c r="T37" s="204"/>
    </row>
    <row r="38" spans="1:21" ht="22.5" x14ac:dyDescent="0.2">
      <c r="A38" s="23">
        <v>42505</v>
      </c>
      <c r="B38" s="24" t="s">
        <v>101</v>
      </c>
      <c r="C38" s="34" t="s">
        <v>259</v>
      </c>
      <c r="D38" s="25" t="s">
        <v>376</v>
      </c>
      <c r="E38" s="26" t="s">
        <v>350</v>
      </c>
      <c r="F38" s="35">
        <v>20</v>
      </c>
      <c r="G38" s="26"/>
      <c r="H38" s="174">
        <f>ROUND(ROUND(F38,2)*ROUND(G38,2),2)</f>
        <v>0</v>
      </c>
      <c r="I38" s="36"/>
      <c r="J38" s="233"/>
      <c r="O38" s="205"/>
      <c r="P38" s="205"/>
      <c r="T38" s="204"/>
    </row>
    <row r="39" spans="1:21" ht="22.5" customHeight="1" x14ac:dyDescent="0.2">
      <c r="A39" s="23">
        <v>30304</v>
      </c>
      <c r="B39" s="24" t="s">
        <v>22</v>
      </c>
      <c r="C39" s="34" t="s">
        <v>265</v>
      </c>
      <c r="D39" s="25" t="s">
        <v>377</v>
      </c>
      <c r="E39" s="26" t="s">
        <v>378</v>
      </c>
      <c r="F39" s="35">
        <v>41.5</v>
      </c>
      <c r="G39" s="26"/>
      <c r="H39" s="174">
        <f>ROUND(ROUND(F39,2)*ROUND(G39,2),2)</f>
        <v>0</v>
      </c>
      <c r="I39" s="36"/>
      <c r="J39" s="233"/>
      <c r="O39" s="205"/>
      <c r="P39" s="205"/>
      <c r="T39" s="204"/>
    </row>
    <row r="40" spans="1:21" ht="15" customHeight="1" x14ac:dyDescent="0.2">
      <c r="A40" s="254"/>
      <c r="B40" s="255"/>
      <c r="C40" s="95" t="s">
        <v>126</v>
      </c>
      <c r="D40" s="96" t="s">
        <v>127</v>
      </c>
      <c r="E40" s="97"/>
      <c r="F40" s="97"/>
      <c r="G40" s="97"/>
      <c r="H40" s="99"/>
      <c r="O40" s="205"/>
      <c r="P40" s="205"/>
      <c r="T40" s="204"/>
    </row>
    <row r="41" spans="1:21" ht="22.5" x14ac:dyDescent="0.2">
      <c r="A41" s="23">
        <v>5502135</v>
      </c>
      <c r="B41" s="24" t="s">
        <v>21</v>
      </c>
      <c r="C41" s="34" t="s">
        <v>128</v>
      </c>
      <c r="D41" s="25" t="s">
        <v>379</v>
      </c>
      <c r="E41" s="26" t="s">
        <v>198</v>
      </c>
      <c r="F41" s="35">
        <v>928.92000000000007</v>
      </c>
      <c r="G41" s="26"/>
      <c r="H41" s="174">
        <f>ROUND(ROUND(F41,2)*ROUND(G41,2),2)</f>
        <v>0</v>
      </c>
      <c r="J41" s="233"/>
      <c r="O41" s="205"/>
      <c r="P41" s="205"/>
      <c r="T41" s="204"/>
    </row>
    <row r="42" spans="1:21" s="402" customFormat="1" ht="22.5" x14ac:dyDescent="0.2">
      <c r="A42" s="391">
        <v>41047</v>
      </c>
      <c r="B42" s="392" t="s">
        <v>101</v>
      </c>
      <c r="C42" s="393" t="s">
        <v>129</v>
      </c>
      <c r="D42" s="394" t="s">
        <v>380</v>
      </c>
      <c r="E42" s="395" t="s">
        <v>381</v>
      </c>
      <c r="F42" s="396">
        <v>1338.79</v>
      </c>
      <c r="G42" s="395"/>
      <c r="H42" s="397">
        <f>ROUND(ROUND(F42,2)*ROUND(G42,2),2)</f>
        <v>0</v>
      </c>
      <c r="I42" s="33"/>
      <c r="J42" s="398"/>
      <c r="K42" s="399"/>
      <c r="L42" s="400"/>
      <c r="M42" s="399"/>
      <c r="N42" s="399"/>
      <c r="O42" s="401"/>
      <c r="P42" s="401"/>
      <c r="Q42" s="399"/>
      <c r="R42" s="399"/>
      <c r="S42" s="399"/>
      <c r="T42" s="399"/>
      <c r="U42" s="399"/>
    </row>
    <row r="43" spans="1:21" ht="15" customHeight="1" x14ac:dyDescent="0.2">
      <c r="A43" s="162">
        <v>5503041</v>
      </c>
      <c r="B43" s="24" t="s">
        <v>21</v>
      </c>
      <c r="C43" s="34" t="s">
        <v>130</v>
      </c>
      <c r="D43" s="25" t="s">
        <v>382</v>
      </c>
      <c r="E43" s="26" t="s">
        <v>198</v>
      </c>
      <c r="F43" s="35">
        <v>350.28</v>
      </c>
      <c r="G43" s="26"/>
      <c r="H43" s="174">
        <f>ROUND(ROUND(F43,2)*ROUND(G43,2),2)</f>
        <v>0</v>
      </c>
      <c r="J43" s="233"/>
      <c r="O43" s="205"/>
      <c r="P43" s="205"/>
      <c r="T43" s="204"/>
    </row>
    <row r="44" spans="1:21" ht="15" customHeight="1" x14ac:dyDescent="0.2">
      <c r="A44" s="162">
        <v>5914389</v>
      </c>
      <c r="B44" s="24" t="s">
        <v>21</v>
      </c>
      <c r="C44" s="34" t="s">
        <v>131</v>
      </c>
      <c r="D44" s="25" t="s">
        <v>383</v>
      </c>
      <c r="E44" s="26" t="s">
        <v>384</v>
      </c>
      <c r="F44" s="35">
        <v>16434.563614999999</v>
      </c>
      <c r="G44" s="26"/>
      <c r="H44" s="174">
        <f>ROUND(ROUND(F44,2)*ROUND(G44,2),2)</f>
        <v>0</v>
      </c>
      <c r="J44" s="233"/>
      <c r="O44" s="205"/>
      <c r="P44" s="205"/>
      <c r="T44" s="204"/>
    </row>
    <row r="45" spans="1:21" ht="15" customHeight="1" x14ac:dyDescent="0.2">
      <c r="A45" s="191">
        <v>5914374</v>
      </c>
      <c r="B45" s="24" t="s">
        <v>21</v>
      </c>
      <c r="C45" s="34" t="s">
        <v>132</v>
      </c>
      <c r="D45" s="25" t="s">
        <v>385</v>
      </c>
      <c r="E45" s="26" t="s">
        <v>384</v>
      </c>
      <c r="F45" s="35">
        <v>14213.67664</v>
      </c>
      <c r="G45" s="26"/>
      <c r="H45" s="174">
        <f>ROUND(ROUND(F45,2)*ROUND(G45,2),2)</f>
        <v>0</v>
      </c>
      <c r="J45" s="233"/>
      <c r="O45" s="205"/>
      <c r="P45" s="205"/>
      <c r="T45" s="204"/>
    </row>
    <row r="46" spans="1:21" ht="15" customHeight="1" x14ac:dyDescent="0.2">
      <c r="A46" s="162">
        <v>4413984</v>
      </c>
      <c r="B46" s="24" t="s">
        <v>21</v>
      </c>
      <c r="C46" s="34" t="s">
        <v>229</v>
      </c>
      <c r="D46" s="25" t="s">
        <v>386</v>
      </c>
      <c r="E46" s="26" t="s">
        <v>198</v>
      </c>
      <c r="F46" s="35">
        <v>1829.86</v>
      </c>
      <c r="G46" s="26"/>
      <c r="H46" s="174">
        <f>ROUND(ROUND(F46,2)*ROUND(G46,2),2)</f>
        <v>0</v>
      </c>
      <c r="J46" s="233"/>
      <c r="O46" s="205"/>
      <c r="P46" s="205"/>
      <c r="T46" s="204"/>
    </row>
    <row r="47" spans="1:21" ht="15" customHeight="1" x14ac:dyDescent="0.2">
      <c r="A47" s="256" t="str">
        <f>_xlfn.CONCAT("SUB - TOTAL ",D32)</f>
        <v>SUB - TOTAL SERVIÇOS PRELIMINARES E TERRAPLENAGEM</v>
      </c>
      <c r="B47" s="257"/>
      <c r="C47" s="257"/>
      <c r="D47" s="257"/>
      <c r="E47" s="257"/>
      <c r="F47" s="257"/>
      <c r="G47" s="258"/>
      <c r="H47" s="30">
        <f>SUM(H32:H46)</f>
        <v>0</v>
      </c>
      <c r="I47" s="36"/>
      <c r="O47" s="205"/>
      <c r="P47" s="205"/>
      <c r="T47" s="204"/>
    </row>
    <row r="48" spans="1:21" ht="5.0999999999999996" customHeight="1" x14ac:dyDescent="0.2">
      <c r="A48" s="259"/>
      <c r="B48" s="260"/>
      <c r="C48" s="260"/>
      <c r="D48" s="260"/>
      <c r="E48" s="260"/>
      <c r="F48" s="260"/>
      <c r="G48" s="260"/>
      <c r="H48" s="261"/>
      <c r="I48" s="36"/>
      <c r="O48" s="205"/>
      <c r="P48" s="205"/>
      <c r="T48" s="204"/>
    </row>
    <row r="49" spans="1:20" ht="15" customHeight="1" x14ac:dyDescent="0.2">
      <c r="A49" s="254"/>
      <c r="B49" s="255"/>
      <c r="C49" s="95" t="s">
        <v>7</v>
      </c>
      <c r="D49" s="96" t="s">
        <v>161</v>
      </c>
      <c r="E49" s="97"/>
      <c r="F49" s="97"/>
      <c r="G49" s="97"/>
      <c r="H49" s="99"/>
      <c r="I49" s="36">
        <f>H94</f>
        <v>0</v>
      </c>
      <c r="O49" s="205"/>
      <c r="P49" s="205"/>
      <c r="T49" s="204"/>
    </row>
    <row r="50" spans="1:20" ht="15" customHeight="1" x14ac:dyDescent="0.2">
      <c r="A50" s="254"/>
      <c r="B50" s="255"/>
      <c r="C50" s="95" t="s">
        <v>23</v>
      </c>
      <c r="D50" s="96" t="s">
        <v>135</v>
      </c>
      <c r="E50" s="97"/>
      <c r="F50" s="97"/>
      <c r="G50" s="97"/>
      <c r="H50" s="99"/>
      <c r="I50" s="36"/>
      <c r="O50" s="205"/>
      <c r="P50" s="205"/>
      <c r="T50" s="204"/>
    </row>
    <row r="51" spans="1:20" ht="22.5" x14ac:dyDescent="0.2">
      <c r="A51" s="37">
        <v>43064</v>
      </c>
      <c r="B51" s="24" t="s">
        <v>101</v>
      </c>
      <c r="C51" s="24" t="s">
        <v>136</v>
      </c>
      <c r="D51" s="25" t="s">
        <v>387</v>
      </c>
      <c r="E51" s="26" t="s">
        <v>234</v>
      </c>
      <c r="F51" s="35">
        <v>60</v>
      </c>
      <c r="G51" s="26"/>
      <c r="H51" s="174">
        <f>ROUND(ROUND(F51,2)*ROUND(G51,2),2)</f>
        <v>0</v>
      </c>
      <c r="I51" s="36"/>
      <c r="J51" s="233"/>
      <c r="O51" s="205"/>
      <c r="P51" s="205"/>
      <c r="T51" s="204"/>
    </row>
    <row r="52" spans="1:20" ht="22.5" x14ac:dyDescent="0.2">
      <c r="A52" s="37">
        <v>41226</v>
      </c>
      <c r="B52" s="24" t="s">
        <v>101</v>
      </c>
      <c r="C52" s="24" t="s">
        <v>137</v>
      </c>
      <c r="D52" s="25" t="s">
        <v>388</v>
      </c>
      <c r="E52" s="26" t="s">
        <v>234</v>
      </c>
      <c r="F52" s="35">
        <v>30</v>
      </c>
      <c r="G52" s="26"/>
      <c r="H52" s="174">
        <f>ROUND(ROUND(F52,2)*ROUND(G52,2),2)</f>
        <v>0</v>
      </c>
      <c r="I52" s="36"/>
      <c r="J52" s="233"/>
      <c r="O52" s="205"/>
      <c r="P52" s="205"/>
      <c r="T52" s="204"/>
    </row>
    <row r="53" spans="1:20" ht="22.5" x14ac:dyDescent="0.2">
      <c r="A53" s="37">
        <v>43067</v>
      </c>
      <c r="B53" s="24" t="s">
        <v>101</v>
      </c>
      <c r="C53" s="24" t="s">
        <v>138</v>
      </c>
      <c r="D53" s="25" t="s">
        <v>389</v>
      </c>
      <c r="E53" s="26" t="s">
        <v>234</v>
      </c>
      <c r="F53" s="35">
        <v>12</v>
      </c>
      <c r="G53" s="26"/>
      <c r="H53" s="174">
        <f>ROUND(ROUND(F53,2)*ROUND(G53,2),2)</f>
        <v>0</v>
      </c>
      <c r="I53" s="36"/>
      <c r="J53" s="233"/>
      <c r="O53" s="205"/>
      <c r="P53" s="205"/>
      <c r="T53" s="204"/>
    </row>
    <row r="54" spans="1:20" ht="22.5" x14ac:dyDescent="0.2">
      <c r="A54" s="37">
        <v>43068</v>
      </c>
      <c r="B54" s="24" t="s">
        <v>101</v>
      </c>
      <c r="C54" s="24" t="s">
        <v>139</v>
      </c>
      <c r="D54" s="25" t="s">
        <v>390</v>
      </c>
      <c r="E54" s="26" t="s">
        <v>234</v>
      </c>
      <c r="F54" s="35">
        <v>60</v>
      </c>
      <c r="G54" s="26"/>
      <c r="H54" s="174">
        <f>ROUND(ROUND(F54,2)*ROUND(G54,2),2)</f>
        <v>0</v>
      </c>
      <c r="I54" s="36"/>
      <c r="J54" s="233"/>
      <c r="O54" s="205"/>
      <c r="P54" s="205"/>
      <c r="T54" s="204"/>
    </row>
    <row r="55" spans="1:20" ht="15" customHeight="1" x14ac:dyDescent="0.2">
      <c r="A55" s="254"/>
      <c r="B55" s="255"/>
      <c r="C55" s="95" t="s">
        <v>140</v>
      </c>
      <c r="D55" s="96" t="s">
        <v>141</v>
      </c>
      <c r="E55" s="97"/>
      <c r="F55" s="97"/>
      <c r="G55" s="97"/>
      <c r="H55" s="99"/>
      <c r="I55" s="36"/>
      <c r="O55" s="205"/>
      <c r="P55" s="205"/>
      <c r="T55" s="204"/>
    </row>
    <row r="56" spans="1:20" ht="15" customHeight="1" x14ac:dyDescent="0.2">
      <c r="A56" s="37">
        <v>4805757</v>
      </c>
      <c r="B56" s="24" t="s">
        <v>21</v>
      </c>
      <c r="C56" s="34" t="s">
        <v>142</v>
      </c>
      <c r="D56" s="25" t="s">
        <v>391</v>
      </c>
      <c r="E56" s="26" t="s">
        <v>198</v>
      </c>
      <c r="F56" s="35">
        <v>2679.6604000000002</v>
      </c>
      <c r="G56" s="26"/>
      <c r="H56" s="174">
        <f>ROUND(ROUND(F56,2)*ROUND(G56,2),2)</f>
        <v>0</v>
      </c>
      <c r="I56" s="36"/>
      <c r="J56" s="233"/>
      <c r="O56" s="205"/>
      <c r="P56" s="205"/>
      <c r="T56" s="204"/>
    </row>
    <row r="57" spans="1:20" ht="15" customHeight="1" x14ac:dyDescent="0.2">
      <c r="A57" s="37">
        <v>4805749</v>
      </c>
      <c r="B57" s="24" t="s">
        <v>21</v>
      </c>
      <c r="C57" s="34" t="s">
        <v>143</v>
      </c>
      <c r="D57" s="25" t="s">
        <v>392</v>
      </c>
      <c r="E57" s="26" t="s">
        <v>198</v>
      </c>
      <c r="F57" s="35">
        <v>157.72705000000002</v>
      </c>
      <c r="G57" s="26"/>
      <c r="H57" s="174">
        <f>ROUND(ROUND(F57,2)*ROUND(G57,2),2)</f>
        <v>0</v>
      </c>
      <c r="I57" s="36"/>
      <c r="J57" s="233"/>
      <c r="O57" s="205"/>
      <c r="P57" s="205"/>
      <c r="T57" s="204"/>
    </row>
    <row r="58" spans="1:20" ht="33.75" x14ac:dyDescent="0.2">
      <c r="A58" s="37">
        <v>2106292</v>
      </c>
      <c r="B58" s="24" t="s">
        <v>21</v>
      </c>
      <c r="C58" s="34" t="s">
        <v>144</v>
      </c>
      <c r="D58" s="25" t="s">
        <v>393</v>
      </c>
      <c r="E58" s="26" t="s">
        <v>221</v>
      </c>
      <c r="F58" s="35">
        <v>2888.3410000000003</v>
      </c>
      <c r="G58" s="26"/>
      <c r="H58" s="174">
        <f>ROUND(ROUND(F58,2)*ROUND(G58,2),2)</f>
        <v>0</v>
      </c>
      <c r="I58" s="36"/>
      <c r="J58" s="233"/>
      <c r="O58" s="205"/>
      <c r="P58" s="205"/>
      <c r="T58" s="204"/>
    </row>
    <row r="59" spans="1:20" ht="15" customHeight="1" x14ac:dyDescent="0.2">
      <c r="A59" s="37">
        <v>320001</v>
      </c>
      <c r="B59" s="24" t="s">
        <v>182</v>
      </c>
      <c r="C59" s="34" t="s">
        <v>145</v>
      </c>
      <c r="D59" s="25" t="s">
        <v>151</v>
      </c>
      <c r="E59" s="26" t="s">
        <v>198</v>
      </c>
      <c r="F59" s="35">
        <v>937.71819999999968</v>
      </c>
      <c r="G59" s="26"/>
      <c r="H59" s="174">
        <f>ROUND(ROUND(F59,2)*ROUND(G59,2),2)</f>
        <v>0</v>
      </c>
      <c r="I59" s="36"/>
      <c r="J59" s="233"/>
      <c r="O59" s="205"/>
      <c r="P59" s="205"/>
      <c r="T59" s="204"/>
    </row>
    <row r="60" spans="1:20" ht="15" customHeight="1" x14ac:dyDescent="0.2">
      <c r="A60" s="37">
        <v>4815671</v>
      </c>
      <c r="B60" s="24" t="s">
        <v>21</v>
      </c>
      <c r="C60" s="34" t="s">
        <v>146</v>
      </c>
      <c r="D60" s="25" t="s">
        <v>394</v>
      </c>
      <c r="E60" s="26" t="s">
        <v>198</v>
      </c>
      <c r="F60" s="35">
        <v>813.4230500000001</v>
      </c>
      <c r="G60" s="26"/>
      <c r="H60" s="174">
        <f>ROUND(ROUND(F60,2)*ROUND(G60,2),2)</f>
        <v>0</v>
      </c>
      <c r="I60" s="36"/>
      <c r="J60" s="233"/>
      <c r="O60" s="205"/>
      <c r="P60" s="205"/>
      <c r="T60" s="204"/>
    </row>
    <row r="61" spans="1:20" ht="15" customHeight="1" x14ac:dyDescent="0.2">
      <c r="A61" s="37">
        <v>4413984</v>
      </c>
      <c r="B61" s="24" t="s">
        <v>21</v>
      </c>
      <c r="C61" s="34" t="s">
        <v>147</v>
      </c>
      <c r="D61" s="25" t="s">
        <v>386</v>
      </c>
      <c r="E61" s="26" t="s">
        <v>198</v>
      </c>
      <c r="F61" s="35">
        <v>1866.2373499999999</v>
      </c>
      <c r="G61" s="26"/>
      <c r="H61" s="174">
        <f>ROUND(ROUND(F61,2)*ROUND(G61,2),2)</f>
        <v>0</v>
      </c>
      <c r="I61" s="36"/>
      <c r="J61" s="233"/>
      <c r="O61" s="205"/>
      <c r="P61" s="205"/>
      <c r="T61" s="204"/>
    </row>
    <row r="62" spans="1:20" ht="15" customHeight="1" x14ac:dyDescent="0.2">
      <c r="A62" s="162">
        <v>5914389</v>
      </c>
      <c r="B62" s="24" t="s">
        <v>21</v>
      </c>
      <c r="C62" s="34" t="s">
        <v>148</v>
      </c>
      <c r="D62" s="25" t="s">
        <v>383</v>
      </c>
      <c r="E62" s="26" t="s">
        <v>384</v>
      </c>
      <c r="F62" s="35">
        <v>12947.021615625001</v>
      </c>
      <c r="G62" s="26"/>
      <c r="H62" s="174">
        <f>ROUND(ROUND(F62,2)*ROUND(G62,2),2)</f>
        <v>0</v>
      </c>
      <c r="I62" s="36"/>
      <c r="J62" s="233"/>
      <c r="O62" s="205"/>
      <c r="P62" s="205"/>
      <c r="T62" s="204"/>
    </row>
    <row r="63" spans="1:20" ht="15" customHeight="1" x14ac:dyDescent="0.2">
      <c r="A63" s="191">
        <v>5914374</v>
      </c>
      <c r="B63" s="24" t="s">
        <v>21</v>
      </c>
      <c r="C63" s="34" t="s">
        <v>149</v>
      </c>
      <c r="D63" s="25" t="s">
        <v>385</v>
      </c>
      <c r="E63" s="26" t="s">
        <v>384</v>
      </c>
      <c r="F63" s="35">
        <v>11197.4241</v>
      </c>
      <c r="G63" s="26"/>
      <c r="H63" s="174">
        <f>ROUND(ROUND(F63,2)*ROUND(G63,2),2)</f>
        <v>0</v>
      </c>
      <c r="I63" s="36"/>
      <c r="J63" s="233"/>
      <c r="O63" s="205"/>
      <c r="P63" s="205"/>
      <c r="T63" s="204"/>
    </row>
    <row r="64" spans="1:20" ht="15" customHeight="1" x14ac:dyDescent="0.2">
      <c r="A64" s="254"/>
      <c r="B64" s="255"/>
      <c r="C64" s="95" t="s">
        <v>97</v>
      </c>
      <c r="D64" s="96" t="s">
        <v>150</v>
      </c>
      <c r="E64" s="97"/>
      <c r="F64" s="97"/>
      <c r="G64" s="97"/>
      <c r="H64" s="99"/>
      <c r="I64" s="36"/>
      <c r="O64" s="205"/>
      <c r="P64" s="205"/>
      <c r="T64" s="204"/>
    </row>
    <row r="65" spans="1:20" ht="22.5" x14ac:dyDescent="0.2">
      <c r="A65" s="23">
        <v>43018</v>
      </c>
      <c r="B65" s="24" t="s">
        <v>101</v>
      </c>
      <c r="C65" s="24" t="s">
        <v>163</v>
      </c>
      <c r="D65" s="25" t="s">
        <v>395</v>
      </c>
      <c r="E65" s="26" t="s">
        <v>234</v>
      </c>
      <c r="F65" s="35">
        <v>1168</v>
      </c>
      <c r="G65" s="26"/>
      <c r="H65" s="174">
        <f>ROUND(ROUND(F65,2)*ROUND(G65,2),2)</f>
        <v>0</v>
      </c>
      <c r="I65" s="36"/>
      <c r="J65" s="233"/>
      <c r="O65" s="205"/>
      <c r="P65" s="205"/>
      <c r="T65" s="204"/>
    </row>
    <row r="66" spans="1:20" ht="15" customHeight="1" x14ac:dyDescent="0.2">
      <c r="A66" s="37">
        <v>2003572</v>
      </c>
      <c r="B66" s="24" t="s">
        <v>21</v>
      </c>
      <c r="C66" s="24" t="s">
        <v>164</v>
      </c>
      <c r="D66" s="25" t="s">
        <v>280</v>
      </c>
      <c r="E66" s="26" t="s">
        <v>244</v>
      </c>
      <c r="F66" s="35">
        <v>45</v>
      </c>
      <c r="G66" s="26"/>
      <c r="H66" s="174">
        <f>ROUND(ROUND(F66,2)*ROUND(G66,2),2)</f>
        <v>0</v>
      </c>
      <c r="I66" s="36"/>
      <c r="J66" s="233"/>
      <c r="O66" s="205"/>
      <c r="P66" s="205"/>
      <c r="T66" s="204"/>
    </row>
    <row r="67" spans="1:20" ht="22.5" x14ac:dyDescent="0.2">
      <c r="A67" s="37">
        <v>2003915</v>
      </c>
      <c r="B67" s="24" t="s">
        <v>21</v>
      </c>
      <c r="C67" s="24" t="s">
        <v>165</v>
      </c>
      <c r="D67" s="25" t="s">
        <v>281</v>
      </c>
      <c r="E67" s="26" t="s">
        <v>244</v>
      </c>
      <c r="F67" s="35">
        <v>264</v>
      </c>
      <c r="G67" s="26"/>
      <c r="H67" s="174">
        <f>ROUND(ROUND(F67,2)*ROUND(G67,2),2)</f>
        <v>0</v>
      </c>
      <c r="I67" s="36"/>
      <c r="J67" s="233"/>
      <c r="O67" s="205"/>
      <c r="P67" s="205"/>
      <c r="T67" s="204"/>
    </row>
    <row r="68" spans="1:20" ht="15" customHeight="1" x14ac:dyDescent="0.2">
      <c r="A68" s="37">
        <v>2003859</v>
      </c>
      <c r="B68" s="24" t="s">
        <v>21</v>
      </c>
      <c r="C68" s="24" t="s">
        <v>166</v>
      </c>
      <c r="D68" s="25" t="s">
        <v>282</v>
      </c>
      <c r="E68" s="26" t="s">
        <v>198</v>
      </c>
      <c r="F68" s="35">
        <v>278</v>
      </c>
      <c r="G68" s="26"/>
      <c r="H68" s="174">
        <f>ROUND(ROUND(F68,2)*ROUND(G68,2),2)</f>
        <v>0</v>
      </c>
      <c r="I68" s="36"/>
      <c r="J68" s="233"/>
      <c r="O68" s="205"/>
      <c r="P68" s="205"/>
      <c r="T68" s="204"/>
    </row>
    <row r="69" spans="1:20" ht="15" customHeight="1" x14ac:dyDescent="0.2">
      <c r="A69" s="37">
        <v>2003866</v>
      </c>
      <c r="B69" s="24" t="s">
        <v>21</v>
      </c>
      <c r="C69" s="24" t="s">
        <v>167</v>
      </c>
      <c r="D69" s="25" t="s">
        <v>396</v>
      </c>
      <c r="E69" s="26" t="s">
        <v>221</v>
      </c>
      <c r="F69" s="35">
        <v>2280.9</v>
      </c>
      <c r="G69" s="26"/>
      <c r="H69" s="174">
        <f>ROUND(ROUND(F69,2)*ROUND(G69,2),2)</f>
        <v>0</v>
      </c>
      <c r="I69" s="36"/>
      <c r="J69" s="233"/>
      <c r="O69" s="205"/>
      <c r="P69" s="205"/>
      <c r="T69" s="204"/>
    </row>
    <row r="70" spans="1:20" ht="15" customHeight="1" x14ac:dyDescent="0.2">
      <c r="A70" s="23">
        <v>2003680</v>
      </c>
      <c r="B70" s="24" t="s">
        <v>21</v>
      </c>
      <c r="C70" s="24" t="s">
        <v>168</v>
      </c>
      <c r="D70" s="25" t="s">
        <v>268</v>
      </c>
      <c r="E70" s="26" t="s">
        <v>245</v>
      </c>
      <c r="F70" s="35">
        <v>2</v>
      </c>
      <c r="G70" s="26"/>
      <c r="H70" s="174">
        <f>ROUND(ROUND(F70,2)*ROUND(G70,2),2)</f>
        <v>0</v>
      </c>
      <c r="I70" s="36"/>
      <c r="J70" s="233"/>
      <c r="O70" s="205"/>
      <c r="P70" s="205"/>
      <c r="T70" s="204"/>
    </row>
    <row r="71" spans="1:20" ht="15" customHeight="1" x14ac:dyDescent="0.2">
      <c r="A71" s="23">
        <v>2003682</v>
      </c>
      <c r="B71" s="24" t="s">
        <v>21</v>
      </c>
      <c r="C71" s="24" t="s">
        <v>169</v>
      </c>
      <c r="D71" s="25" t="s">
        <v>269</v>
      </c>
      <c r="E71" s="26" t="s">
        <v>245</v>
      </c>
      <c r="F71" s="35">
        <v>7</v>
      </c>
      <c r="G71" s="26"/>
      <c r="H71" s="174">
        <f>ROUND(ROUND(F71,2)*ROUND(G71,2),2)</f>
        <v>0</v>
      </c>
      <c r="I71" s="36"/>
      <c r="J71" s="233"/>
      <c r="O71" s="205"/>
      <c r="P71" s="205"/>
      <c r="T71" s="204"/>
    </row>
    <row r="72" spans="1:20" ht="15" customHeight="1" x14ac:dyDescent="0.2">
      <c r="A72" s="23">
        <v>2003684</v>
      </c>
      <c r="B72" s="24" t="s">
        <v>21</v>
      </c>
      <c r="C72" s="24" t="s">
        <v>207</v>
      </c>
      <c r="D72" s="25" t="s">
        <v>270</v>
      </c>
      <c r="E72" s="26" t="s">
        <v>245</v>
      </c>
      <c r="F72" s="35">
        <v>1</v>
      </c>
      <c r="G72" s="26"/>
      <c r="H72" s="174">
        <f>ROUND(ROUND(F72,2)*ROUND(G72,2),2)</f>
        <v>0</v>
      </c>
      <c r="I72" s="36"/>
      <c r="J72" s="233"/>
      <c r="O72" s="205"/>
      <c r="P72" s="205"/>
      <c r="T72" s="204"/>
    </row>
    <row r="73" spans="1:20" ht="15" customHeight="1" x14ac:dyDescent="0.2">
      <c r="A73" s="23">
        <v>2003686</v>
      </c>
      <c r="B73" s="24" t="s">
        <v>21</v>
      </c>
      <c r="C73" s="24" t="s">
        <v>208</v>
      </c>
      <c r="D73" s="25" t="s">
        <v>271</v>
      </c>
      <c r="E73" s="26" t="s">
        <v>245</v>
      </c>
      <c r="F73" s="35">
        <v>7</v>
      </c>
      <c r="G73" s="26"/>
      <c r="H73" s="174">
        <f>ROUND(ROUND(F73,2)*ROUND(G73,2),2)</f>
        <v>0</v>
      </c>
      <c r="I73" s="36"/>
      <c r="J73" s="233"/>
      <c r="O73" s="205"/>
      <c r="P73" s="205"/>
      <c r="T73" s="204"/>
    </row>
    <row r="74" spans="1:20" ht="15" customHeight="1" x14ac:dyDescent="0.2">
      <c r="A74" s="23">
        <v>2003694</v>
      </c>
      <c r="B74" s="24" t="s">
        <v>21</v>
      </c>
      <c r="C74" s="24" t="s">
        <v>209</v>
      </c>
      <c r="D74" s="25" t="s">
        <v>272</v>
      </c>
      <c r="E74" s="26" t="s">
        <v>245</v>
      </c>
      <c r="F74" s="35">
        <v>1</v>
      </c>
      <c r="G74" s="26"/>
      <c r="H74" s="174">
        <f>ROUND(ROUND(F74,2)*ROUND(G74,2),2)</f>
        <v>0</v>
      </c>
      <c r="I74" s="36"/>
      <c r="J74" s="233"/>
      <c r="O74" s="205"/>
      <c r="P74" s="205"/>
      <c r="T74" s="204"/>
    </row>
    <row r="75" spans="1:20" ht="15" customHeight="1" x14ac:dyDescent="0.2">
      <c r="A75" s="23">
        <v>2003704</v>
      </c>
      <c r="B75" s="24" t="s">
        <v>21</v>
      </c>
      <c r="C75" s="24" t="s">
        <v>210</v>
      </c>
      <c r="D75" s="25" t="s">
        <v>246</v>
      </c>
      <c r="E75" s="26" t="s">
        <v>245</v>
      </c>
      <c r="F75" s="35">
        <v>1</v>
      </c>
      <c r="G75" s="26"/>
      <c r="H75" s="174">
        <f>ROUND(ROUND(F75,2)*ROUND(G75,2),2)</f>
        <v>0</v>
      </c>
      <c r="I75" s="36"/>
      <c r="J75" s="233"/>
      <c r="O75" s="205"/>
      <c r="P75" s="205"/>
      <c r="T75" s="204"/>
    </row>
    <row r="76" spans="1:20" ht="15" customHeight="1" x14ac:dyDescent="0.2">
      <c r="A76" s="23">
        <v>2003706</v>
      </c>
      <c r="B76" s="24" t="s">
        <v>21</v>
      </c>
      <c r="C76" s="24" t="s">
        <v>211</v>
      </c>
      <c r="D76" s="25" t="s">
        <v>250</v>
      </c>
      <c r="E76" s="26" t="s">
        <v>245</v>
      </c>
      <c r="F76" s="35">
        <v>11</v>
      </c>
      <c r="G76" s="26"/>
      <c r="H76" s="174">
        <f>ROUND(ROUND(F76,2)*ROUND(G76,2),2)</f>
        <v>0</v>
      </c>
      <c r="I76" s="36"/>
      <c r="J76" s="233"/>
      <c r="O76" s="205"/>
      <c r="P76" s="205"/>
      <c r="T76" s="204"/>
    </row>
    <row r="77" spans="1:20" ht="15" customHeight="1" x14ac:dyDescent="0.2">
      <c r="A77" s="23">
        <v>2003708</v>
      </c>
      <c r="B77" s="24" t="s">
        <v>21</v>
      </c>
      <c r="C77" s="24" t="s">
        <v>212</v>
      </c>
      <c r="D77" s="25" t="s">
        <v>273</v>
      </c>
      <c r="E77" s="26" t="s">
        <v>245</v>
      </c>
      <c r="F77" s="35">
        <v>1</v>
      </c>
      <c r="G77" s="26"/>
      <c r="H77" s="174">
        <f>ROUND(ROUND(F77,2)*ROUND(G77,2),2)</f>
        <v>0</v>
      </c>
      <c r="I77" s="36"/>
      <c r="J77" s="233"/>
      <c r="O77" s="205"/>
      <c r="P77" s="205"/>
      <c r="T77" s="204"/>
    </row>
    <row r="78" spans="1:20" ht="15" customHeight="1" x14ac:dyDescent="0.2">
      <c r="A78" s="23">
        <v>2003714</v>
      </c>
      <c r="B78" s="24" t="s">
        <v>21</v>
      </c>
      <c r="C78" s="24" t="s">
        <v>213</v>
      </c>
      <c r="D78" s="25" t="s">
        <v>154</v>
      </c>
      <c r="E78" s="26" t="s">
        <v>245</v>
      </c>
      <c r="F78" s="35">
        <v>28</v>
      </c>
      <c r="G78" s="26"/>
      <c r="H78" s="174">
        <f>ROUND(ROUND(F78,2)*ROUND(G78,2),2)</f>
        <v>0</v>
      </c>
      <c r="I78" s="36"/>
      <c r="J78" s="233"/>
      <c r="O78" s="205"/>
      <c r="P78" s="205"/>
      <c r="T78" s="204"/>
    </row>
    <row r="79" spans="1:20" ht="15" customHeight="1" x14ac:dyDescent="0.2">
      <c r="A79" s="23">
        <v>2003718</v>
      </c>
      <c r="B79" s="24" t="s">
        <v>21</v>
      </c>
      <c r="C79" s="24" t="s">
        <v>214</v>
      </c>
      <c r="D79" s="25" t="s">
        <v>228</v>
      </c>
      <c r="E79" s="26" t="s">
        <v>245</v>
      </c>
      <c r="F79" s="35">
        <v>2</v>
      </c>
      <c r="G79" s="26"/>
      <c r="H79" s="174">
        <f>ROUND(ROUND(F79,2)*ROUND(G79,2),2)</f>
        <v>0</v>
      </c>
      <c r="I79" s="36"/>
      <c r="J79" s="233"/>
      <c r="O79" s="205"/>
      <c r="P79" s="205"/>
      <c r="T79" s="204"/>
    </row>
    <row r="80" spans="1:20" ht="15" customHeight="1" x14ac:dyDescent="0.2">
      <c r="A80" s="23">
        <v>2003720</v>
      </c>
      <c r="B80" s="24" t="s">
        <v>21</v>
      </c>
      <c r="C80" s="24" t="s">
        <v>247</v>
      </c>
      <c r="D80" s="25" t="s">
        <v>274</v>
      </c>
      <c r="E80" s="26" t="s">
        <v>245</v>
      </c>
      <c r="F80" s="35">
        <v>1</v>
      </c>
      <c r="G80" s="26"/>
      <c r="H80" s="174">
        <f>ROUND(ROUND(F80,2)*ROUND(G80,2),2)</f>
        <v>0</v>
      </c>
      <c r="I80" s="36"/>
      <c r="J80" s="233"/>
      <c r="O80" s="205"/>
      <c r="P80" s="205"/>
      <c r="T80" s="204"/>
    </row>
    <row r="81" spans="1:21" ht="15" customHeight="1" x14ac:dyDescent="0.2">
      <c r="A81" s="37">
        <v>330001</v>
      </c>
      <c r="B81" s="24" t="s">
        <v>182</v>
      </c>
      <c r="C81" s="24" t="s">
        <v>248</v>
      </c>
      <c r="D81" s="25" t="s">
        <v>216</v>
      </c>
      <c r="E81" s="26" t="s">
        <v>171</v>
      </c>
      <c r="F81" s="35">
        <v>30</v>
      </c>
      <c r="G81" s="26"/>
      <c r="H81" s="174">
        <f>ROUND(ROUND(F81,2)*ROUND(G81,2),2)</f>
        <v>0</v>
      </c>
      <c r="I81" s="36"/>
      <c r="J81" s="233"/>
      <c r="O81" s="205"/>
      <c r="P81" s="205"/>
      <c r="T81" s="204"/>
    </row>
    <row r="82" spans="1:21" ht="15" customHeight="1" x14ac:dyDescent="0.2">
      <c r="A82" s="37">
        <v>330002</v>
      </c>
      <c r="B82" s="24" t="s">
        <v>182</v>
      </c>
      <c r="C82" s="24" t="s">
        <v>249</v>
      </c>
      <c r="D82" s="25" t="s">
        <v>275</v>
      </c>
      <c r="E82" s="26" t="s">
        <v>245</v>
      </c>
      <c r="F82" s="35">
        <v>5</v>
      </c>
      <c r="G82" s="26"/>
      <c r="H82" s="174">
        <f>ROUND(ROUND(F82,2)*ROUND(G82,2),2)</f>
        <v>0</v>
      </c>
      <c r="I82" s="36"/>
      <c r="J82" s="233"/>
      <c r="O82" s="205"/>
      <c r="P82" s="205"/>
      <c r="T82" s="204"/>
    </row>
    <row r="83" spans="1:21" ht="15" customHeight="1" x14ac:dyDescent="0.2">
      <c r="A83" s="23">
        <v>2003646</v>
      </c>
      <c r="B83" s="24" t="s">
        <v>21</v>
      </c>
      <c r="C83" s="24" t="s">
        <v>252</v>
      </c>
      <c r="D83" s="25" t="s">
        <v>283</v>
      </c>
      <c r="E83" s="26" t="s">
        <v>245</v>
      </c>
      <c r="F83" s="35">
        <v>1</v>
      </c>
      <c r="G83" s="26"/>
      <c r="H83" s="174">
        <f>ROUND(ROUND(F83,2)*ROUND(G83,2),2)</f>
        <v>0</v>
      </c>
      <c r="I83" s="36"/>
      <c r="J83" s="233"/>
      <c r="O83" s="205"/>
      <c r="P83" s="205"/>
      <c r="T83" s="204"/>
    </row>
    <row r="84" spans="1:21" ht="15" customHeight="1" x14ac:dyDescent="0.2">
      <c r="A84" s="23">
        <v>2003658</v>
      </c>
      <c r="B84" s="24" t="s">
        <v>21</v>
      </c>
      <c r="C84" s="24" t="s">
        <v>253</v>
      </c>
      <c r="D84" s="25" t="s">
        <v>284</v>
      </c>
      <c r="E84" s="26" t="s">
        <v>245</v>
      </c>
      <c r="F84" s="35">
        <v>1</v>
      </c>
      <c r="G84" s="26"/>
      <c r="H84" s="174">
        <f>ROUND(ROUND(F84,2)*ROUND(G84,2),2)</f>
        <v>0</v>
      </c>
      <c r="I84" s="36"/>
      <c r="J84" s="233"/>
      <c r="O84" s="205"/>
      <c r="P84" s="205"/>
      <c r="T84" s="204"/>
    </row>
    <row r="85" spans="1:21" ht="15" customHeight="1" x14ac:dyDescent="0.2">
      <c r="A85" s="23">
        <v>804015</v>
      </c>
      <c r="B85" s="24" t="s">
        <v>21</v>
      </c>
      <c r="C85" s="24" t="s">
        <v>254</v>
      </c>
      <c r="D85" s="25" t="s">
        <v>230</v>
      </c>
      <c r="E85" s="26" t="s">
        <v>244</v>
      </c>
      <c r="F85" s="35">
        <v>121</v>
      </c>
      <c r="G85" s="26"/>
      <c r="H85" s="174">
        <f>ROUND(ROUND(F85,2)*ROUND(G85,2),2)</f>
        <v>0</v>
      </c>
      <c r="I85" s="36"/>
      <c r="J85" s="233"/>
      <c r="O85" s="205"/>
      <c r="P85" s="205"/>
      <c r="T85" s="204"/>
    </row>
    <row r="86" spans="1:21" s="402" customFormat="1" ht="15" customHeight="1" x14ac:dyDescent="0.2">
      <c r="A86" s="403">
        <v>804023</v>
      </c>
      <c r="B86" s="392" t="s">
        <v>21</v>
      </c>
      <c r="C86" s="392" t="s">
        <v>255</v>
      </c>
      <c r="D86" s="394" t="s">
        <v>231</v>
      </c>
      <c r="E86" s="395" t="s">
        <v>244</v>
      </c>
      <c r="F86" s="396">
        <v>40</v>
      </c>
      <c r="G86" s="395"/>
      <c r="H86" s="397">
        <f>ROUND(ROUND(F86,2)*ROUND(G86,2),2)</f>
        <v>0</v>
      </c>
      <c r="I86" s="36"/>
      <c r="J86" s="398"/>
      <c r="K86" s="399"/>
      <c r="L86" s="399"/>
      <c r="M86" s="399"/>
      <c r="N86" s="399"/>
      <c r="O86" s="401"/>
      <c r="P86" s="401"/>
      <c r="Q86" s="399"/>
      <c r="R86" s="399"/>
      <c r="S86" s="399"/>
      <c r="T86" s="399"/>
      <c r="U86" s="399"/>
    </row>
    <row r="87" spans="1:21" s="402" customFormat="1" ht="15" customHeight="1" x14ac:dyDescent="0.2">
      <c r="A87" s="403">
        <v>804031</v>
      </c>
      <c r="B87" s="392" t="s">
        <v>21</v>
      </c>
      <c r="C87" s="392" t="s">
        <v>256</v>
      </c>
      <c r="D87" s="394" t="s">
        <v>251</v>
      </c>
      <c r="E87" s="395" t="s">
        <v>244</v>
      </c>
      <c r="F87" s="396">
        <v>362</v>
      </c>
      <c r="G87" s="395"/>
      <c r="H87" s="397">
        <f>ROUND(ROUND(F87,2)*ROUND(G87,2),2)</f>
        <v>0</v>
      </c>
      <c r="I87" s="36"/>
      <c r="J87" s="398"/>
      <c r="K87" s="399"/>
      <c r="L87" s="399"/>
      <c r="M87" s="399"/>
      <c r="N87" s="399"/>
      <c r="O87" s="401"/>
      <c r="P87" s="401"/>
      <c r="Q87" s="399"/>
      <c r="R87" s="399"/>
      <c r="S87" s="399"/>
      <c r="T87" s="399"/>
      <c r="U87" s="399"/>
    </row>
    <row r="88" spans="1:21" s="402" customFormat="1" ht="15" customHeight="1" x14ac:dyDescent="0.2">
      <c r="A88" s="403">
        <v>804039</v>
      </c>
      <c r="B88" s="392" t="s">
        <v>21</v>
      </c>
      <c r="C88" s="392" t="s">
        <v>257</v>
      </c>
      <c r="D88" s="394" t="s">
        <v>285</v>
      </c>
      <c r="E88" s="395" t="s">
        <v>244</v>
      </c>
      <c r="F88" s="396">
        <v>50</v>
      </c>
      <c r="G88" s="395"/>
      <c r="H88" s="397">
        <f>ROUND(ROUND(F88,2)*ROUND(G88,2),2)</f>
        <v>0</v>
      </c>
      <c r="I88" s="36"/>
      <c r="J88" s="398"/>
      <c r="K88" s="399"/>
      <c r="L88" s="404"/>
      <c r="M88" s="405"/>
      <c r="N88" s="399"/>
      <c r="O88" s="401"/>
      <c r="P88" s="401"/>
      <c r="Q88" s="399"/>
      <c r="R88" s="399"/>
      <c r="S88" s="399"/>
      <c r="T88" s="399"/>
      <c r="U88" s="399"/>
    </row>
    <row r="89" spans="1:21" s="402" customFormat="1" ht="15" customHeight="1" x14ac:dyDescent="0.2">
      <c r="A89" s="403">
        <v>804047</v>
      </c>
      <c r="B89" s="392" t="s">
        <v>21</v>
      </c>
      <c r="C89" s="392" t="s">
        <v>266</v>
      </c>
      <c r="D89" s="394" t="s">
        <v>286</v>
      </c>
      <c r="E89" s="395" t="s">
        <v>244</v>
      </c>
      <c r="F89" s="396">
        <v>240</v>
      </c>
      <c r="G89" s="395"/>
      <c r="H89" s="397">
        <f>ROUND(ROUND(F89,2)*ROUND(G89,2),2)</f>
        <v>0</v>
      </c>
      <c r="I89" s="36"/>
      <c r="J89" s="398"/>
      <c r="K89" s="399"/>
      <c r="L89" s="399"/>
      <c r="M89" s="399"/>
      <c r="N89" s="399"/>
      <c r="O89" s="401"/>
      <c r="P89" s="401"/>
      <c r="Q89" s="399"/>
      <c r="R89" s="399"/>
      <c r="S89" s="399"/>
      <c r="T89" s="399"/>
      <c r="U89" s="399"/>
    </row>
    <row r="90" spans="1:21" s="402" customFormat="1" ht="15" customHeight="1" x14ac:dyDescent="0.2">
      <c r="A90" s="403">
        <v>804055</v>
      </c>
      <c r="B90" s="392" t="s">
        <v>21</v>
      </c>
      <c r="C90" s="392" t="s">
        <v>267</v>
      </c>
      <c r="D90" s="394" t="s">
        <v>287</v>
      </c>
      <c r="E90" s="395" t="s">
        <v>244</v>
      </c>
      <c r="F90" s="396">
        <v>10</v>
      </c>
      <c r="G90" s="395"/>
      <c r="H90" s="397">
        <f>ROUND(ROUND(F90,2)*ROUND(G90,2),2)</f>
        <v>0</v>
      </c>
      <c r="I90" s="36"/>
      <c r="J90" s="398"/>
      <c r="K90" s="399"/>
      <c r="L90" s="399"/>
      <c r="M90" s="399"/>
      <c r="N90" s="399"/>
      <c r="O90" s="401"/>
      <c r="P90" s="401"/>
      <c r="Q90" s="399"/>
      <c r="R90" s="399"/>
      <c r="S90" s="399"/>
      <c r="T90" s="399"/>
      <c r="U90" s="399"/>
    </row>
    <row r="91" spans="1:21" ht="15" customHeight="1" x14ac:dyDescent="0.2">
      <c r="A91" s="23">
        <v>804141</v>
      </c>
      <c r="B91" s="24" t="s">
        <v>21</v>
      </c>
      <c r="C91" s="24" t="s">
        <v>276</v>
      </c>
      <c r="D91" s="25" t="s">
        <v>288</v>
      </c>
      <c r="E91" s="26" t="s">
        <v>245</v>
      </c>
      <c r="F91" s="35">
        <v>2</v>
      </c>
      <c r="G91" s="26"/>
      <c r="H91" s="174">
        <f>ROUND(ROUND(F91,2)*ROUND(G91,2),2)</f>
        <v>0</v>
      </c>
      <c r="I91" s="36"/>
      <c r="J91" s="233"/>
      <c r="O91" s="205"/>
      <c r="P91" s="205"/>
      <c r="T91" s="204"/>
    </row>
    <row r="92" spans="1:21" ht="15" customHeight="1" x14ac:dyDescent="0.2">
      <c r="A92" s="23">
        <v>804161</v>
      </c>
      <c r="B92" s="24" t="s">
        <v>21</v>
      </c>
      <c r="C92" s="24" t="s">
        <v>277</v>
      </c>
      <c r="D92" s="25" t="s">
        <v>397</v>
      </c>
      <c r="E92" s="26" t="s">
        <v>245</v>
      </c>
      <c r="F92" s="35">
        <v>2</v>
      </c>
      <c r="G92" s="26"/>
      <c r="H92" s="174">
        <f>ROUND(ROUND(F92,2)*ROUND(G92,2),2)</f>
        <v>0</v>
      </c>
      <c r="I92" s="36"/>
      <c r="J92" s="233"/>
      <c r="O92" s="205"/>
      <c r="P92" s="205"/>
      <c r="T92" s="204"/>
    </row>
    <row r="93" spans="1:21" ht="15" customHeight="1" x14ac:dyDescent="0.2">
      <c r="A93" s="23">
        <v>2003457</v>
      </c>
      <c r="B93" s="24" t="s">
        <v>21</v>
      </c>
      <c r="C93" s="24" t="s">
        <v>278</v>
      </c>
      <c r="D93" s="25" t="s">
        <v>334</v>
      </c>
      <c r="E93" s="26" t="s">
        <v>245</v>
      </c>
      <c r="F93" s="35">
        <v>2</v>
      </c>
      <c r="G93" s="26"/>
      <c r="H93" s="174">
        <f>ROUND(ROUND(F93,2)*ROUND(G93,2),2)</f>
        <v>0</v>
      </c>
      <c r="I93" s="36"/>
      <c r="J93" s="233"/>
      <c r="O93" s="205"/>
      <c r="P93" s="205"/>
      <c r="T93" s="204"/>
    </row>
    <row r="94" spans="1:21" ht="15" customHeight="1" x14ac:dyDescent="0.2">
      <c r="A94" s="256" t="str">
        <f>_xlfn.CONCAT("SUB - TOTAL ",D49)</f>
        <v>SUB - TOTAL DRENAGEM E O.A.C</v>
      </c>
      <c r="B94" s="257"/>
      <c r="C94" s="257"/>
      <c r="D94" s="257"/>
      <c r="E94" s="257"/>
      <c r="F94" s="257"/>
      <c r="G94" s="258"/>
      <c r="H94" s="30">
        <f>SUM(H49:H93)</f>
        <v>0</v>
      </c>
      <c r="I94" s="36"/>
      <c r="O94" s="205"/>
      <c r="P94" s="205"/>
      <c r="T94" s="204"/>
    </row>
    <row r="95" spans="1:21" ht="5.0999999999999996" customHeight="1" x14ac:dyDescent="0.2">
      <c r="A95" s="259"/>
      <c r="B95" s="260"/>
      <c r="C95" s="260"/>
      <c r="D95" s="260"/>
      <c r="E95" s="260"/>
      <c r="F95" s="260"/>
      <c r="G95" s="260"/>
      <c r="H95" s="261"/>
      <c r="I95" s="36"/>
      <c r="O95" s="205"/>
      <c r="P95" s="205"/>
      <c r="T95" s="204"/>
    </row>
    <row r="96" spans="1:21" ht="15" customHeight="1" x14ac:dyDescent="0.2">
      <c r="A96" s="254"/>
      <c r="B96" s="255"/>
      <c r="C96" s="95" t="s">
        <v>8</v>
      </c>
      <c r="D96" s="96" t="s">
        <v>162</v>
      </c>
      <c r="E96" s="97"/>
      <c r="F96" s="97"/>
      <c r="G96" s="97"/>
      <c r="H96" s="99"/>
      <c r="I96" s="36">
        <f>H107</f>
        <v>0</v>
      </c>
      <c r="O96" s="205"/>
      <c r="P96" s="205"/>
      <c r="T96" s="204"/>
    </row>
    <row r="97" spans="1:21" ht="15" customHeight="1" x14ac:dyDescent="0.2">
      <c r="A97" s="254"/>
      <c r="B97" s="255"/>
      <c r="C97" s="95" t="s">
        <v>24</v>
      </c>
      <c r="D97" s="96" t="s">
        <v>215</v>
      </c>
      <c r="E97" s="97"/>
      <c r="F97" s="97"/>
      <c r="G97" s="97"/>
      <c r="H97" s="99"/>
      <c r="I97" s="36"/>
      <c r="T97" s="204"/>
    </row>
    <row r="98" spans="1:21" ht="15" customHeight="1" x14ac:dyDescent="0.2">
      <c r="A98" s="23">
        <v>4011209</v>
      </c>
      <c r="B98" s="24" t="s">
        <v>21</v>
      </c>
      <c r="C98" s="24" t="s">
        <v>301</v>
      </c>
      <c r="D98" s="25" t="s">
        <v>398</v>
      </c>
      <c r="E98" s="26" t="s">
        <v>221</v>
      </c>
      <c r="F98" s="35">
        <v>3061.6</v>
      </c>
      <c r="G98" s="26"/>
      <c r="H98" s="174">
        <f>ROUND(ROUND(F98,2)*ROUND(G98,2),2)</f>
        <v>0</v>
      </c>
      <c r="I98" s="36"/>
      <c r="J98" s="233"/>
      <c r="O98" s="205"/>
      <c r="P98" s="205"/>
      <c r="T98" s="204"/>
    </row>
    <row r="99" spans="1:21" ht="15" customHeight="1" x14ac:dyDescent="0.2">
      <c r="A99" s="23">
        <v>410001</v>
      </c>
      <c r="B99" s="24" t="s">
        <v>182</v>
      </c>
      <c r="C99" s="24" t="s">
        <v>302</v>
      </c>
      <c r="D99" s="25" t="s">
        <v>235</v>
      </c>
      <c r="E99" s="26" t="s">
        <v>198</v>
      </c>
      <c r="F99" s="35">
        <v>567.2399999999999</v>
      </c>
      <c r="G99" s="26"/>
      <c r="H99" s="174">
        <f>ROUND(ROUND(F99,2)*ROUND(G99,2),2)</f>
        <v>0</v>
      </c>
      <c r="I99" s="36"/>
      <c r="J99" s="233"/>
      <c r="O99" s="205"/>
      <c r="P99" s="205"/>
      <c r="T99" s="204"/>
    </row>
    <row r="100" spans="1:21" ht="15" customHeight="1" x14ac:dyDescent="0.2">
      <c r="A100" s="37">
        <v>4011276</v>
      </c>
      <c r="B100" s="24" t="s">
        <v>21</v>
      </c>
      <c r="C100" s="24" t="s">
        <v>303</v>
      </c>
      <c r="D100" s="25" t="s">
        <v>399</v>
      </c>
      <c r="E100" s="26" t="s">
        <v>198</v>
      </c>
      <c r="F100" s="35">
        <v>108</v>
      </c>
      <c r="G100" s="26"/>
      <c r="H100" s="174">
        <f>ROUND(ROUND(F100,2)*ROUND(G100,2),2)</f>
        <v>0</v>
      </c>
      <c r="I100" s="36"/>
      <c r="J100" s="233"/>
      <c r="O100" s="205"/>
      <c r="P100" s="205"/>
      <c r="T100" s="204"/>
    </row>
    <row r="101" spans="1:21" ht="15" customHeight="1" x14ac:dyDescent="0.2">
      <c r="A101" s="37">
        <v>4011352</v>
      </c>
      <c r="B101" s="24" t="s">
        <v>21</v>
      </c>
      <c r="C101" s="24" t="s">
        <v>304</v>
      </c>
      <c r="D101" s="25" t="s">
        <v>400</v>
      </c>
      <c r="E101" s="26" t="s">
        <v>221</v>
      </c>
      <c r="F101" s="35">
        <v>3696</v>
      </c>
      <c r="G101" s="26"/>
      <c r="H101" s="174">
        <f>ROUND(ROUND(F101,2)*ROUND(G101,2),2)</f>
        <v>0</v>
      </c>
      <c r="I101" s="36"/>
      <c r="J101" s="233"/>
      <c r="O101" s="205"/>
      <c r="P101" s="205"/>
      <c r="T101" s="204"/>
    </row>
    <row r="102" spans="1:21" s="402" customFormat="1" ht="22.5" x14ac:dyDescent="0.2">
      <c r="A102" s="391">
        <v>40884</v>
      </c>
      <c r="B102" s="392" t="s">
        <v>101</v>
      </c>
      <c r="C102" s="392" t="s">
        <v>305</v>
      </c>
      <c r="D102" s="394" t="s">
        <v>401</v>
      </c>
      <c r="E102" s="395" t="s">
        <v>350</v>
      </c>
      <c r="F102" s="396">
        <v>3696</v>
      </c>
      <c r="G102" s="395"/>
      <c r="H102" s="397">
        <f>ROUND(ROUND(F102,2)*ROUND(G102,2),2)</f>
        <v>0</v>
      </c>
      <c r="I102" s="36"/>
      <c r="J102" s="398"/>
      <c r="K102" s="399"/>
      <c r="L102" s="405"/>
      <c r="M102" s="399"/>
      <c r="N102" s="399"/>
      <c r="O102" s="401"/>
      <c r="P102" s="401"/>
      <c r="Q102" s="399"/>
      <c r="R102" s="399"/>
      <c r="S102" s="399"/>
      <c r="T102" s="399"/>
      <c r="U102" s="399"/>
    </row>
    <row r="103" spans="1:21" ht="15" customHeight="1" x14ac:dyDescent="0.2">
      <c r="A103" s="23">
        <v>410002</v>
      </c>
      <c r="B103" s="24" t="s">
        <v>182</v>
      </c>
      <c r="C103" s="24" t="s">
        <v>306</v>
      </c>
      <c r="D103" s="25" t="s">
        <v>243</v>
      </c>
      <c r="E103" s="26" t="s">
        <v>244</v>
      </c>
      <c r="F103" s="35">
        <v>110</v>
      </c>
      <c r="G103" s="26"/>
      <c r="H103" s="174">
        <f>ROUND(ROUND(F103,2)*ROUND(G103,2),2)</f>
        <v>0</v>
      </c>
      <c r="I103" s="36"/>
      <c r="J103" s="233"/>
      <c r="O103" s="205"/>
      <c r="P103" s="205"/>
      <c r="T103" s="204"/>
    </row>
    <row r="104" spans="1:21" ht="15" customHeight="1" x14ac:dyDescent="0.2">
      <c r="A104" s="254"/>
      <c r="B104" s="255"/>
      <c r="C104" s="95" t="s">
        <v>25</v>
      </c>
      <c r="D104" s="192" t="s">
        <v>195</v>
      </c>
      <c r="E104" s="97"/>
      <c r="F104" s="97"/>
      <c r="G104" s="97"/>
      <c r="H104" s="99"/>
      <c r="I104" s="36"/>
      <c r="O104" s="205"/>
      <c r="P104" s="205"/>
      <c r="T104" s="204"/>
    </row>
    <row r="105" spans="1:21" ht="15" customHeight="1" x14ac:dyDescent="0.2">
      <c r="A105" s="23" t="s">
        <v>191</v>
      </c>
      <c r="B105" s="24" t="s">
        <v>21</v>
      </c>
      <c r="C105" s="34" t="s">
        <v>307</v>
      </c>
      <c r="D105" s="28" t="s">
        <v>192</v>
      </c>
      <c r="E105" s="29" t="s">
        <v>190</v>
      </c>
      <c r="F105" s="35">
        <v>4.8048000000000002</v>
      </c>
      <c r="G105" s="29"/>
      <c r="H105" s="27">
        <f>ROUND(ROUND(F105,2)*ROUND(G105,2),2)</f>
        <v>0</v>
      </c>
      <c r="I105" s="36"/>
      <c r="J105" s="233"/>
      <c r="O105" s="205"/>
      <c r="P105" s="205"/>
      <c r="T105" s="204"/>
    </row>
    <row r="106" spans="1:21" ht="15" customHeight="1" x14ac:dyDescent="0.2">
      <c r="A106" s="23" t="s">
        <v>193</v>
      </c>
      <c r="B106" s="24" t="s">
        <v>21</v>
      </c>
      <c r="C106" s="34" t="s">
        <v>308</v>
      </c>
      <c r="D106" s="28" t="s">
        <v>194</v>
      </c>
      <c r="E106" s="29" t="s">
        <v>190</v>
      </c>
      <c r="F106" s="35">
        <v>4.8048000000000002</v>
      </c>
      <c r="G106" s="29"/>
      <c r="H106" s="27">
        <f>ROUND(ROUND(F106,2)*ROUND(G106,2),2)</f>
        <v>0</v>
      </c>
      <c r="I106" s="36"/>
      <c r="J106" s="233"/>
      <c r="O106" s="205"/>
      <c r="P106" s="205"/>
      <c r="T106" s="204"/>
    </row>
    <row r="107" spans="1:21" ht="15" customHeight="1" x14ac:dyDescent="0.2">
      <c r="A107" s="256" t="str">
        <f>_xlfn.CONCAT("SUB - TOTAL ",D96)</f>
        <v>SUB - TOTAL PAVIMENTAÇÃO</v>
      </c>
      <c r="B107" s="257"/>
      <c r="C107" s="257"/>
      <c r="D107" s="257"/>
      <c r="E107" s="257"/>
      <c r="F107" s="257"/>
      <c r="G107" s="258"/>
      <c r="H107" s="30">
        <f>SUM(H96:H106)</f>
        <v>0</v>
      </c>
      <c r="I107" s="36"/>
      <c r="O107" s="205"/>
      <c r="P107" s="205"/>
      <c r="T107" s="204"/>
    </row>
    <row r="108" spans="1:21" ht="5.0999999999999996" customHeight="1" x14ac:dyDescent="0.2">
      <c r="A108" s="259"/>
      <c r="B108" s="260"/>
      <c r="C108" s="260"/>
      <c r="D108" s="260"/>
      <c r="E108" s="260"/>
      <c r="F108" s="260"/>
      <c r="G108" s="260"/>
      <c r="H108" s="261"/>
      <c r="I108" s="36"/>
      <c r="O108" s="205"/>
      <c r="P108" s="205"/>
      <c r="T108" s="204"/>
    </row>
    <row r="109" spans="1:21" ht="15" customHeight="1" x14ac:dyDescent="0.2">
      <c r="A109" s="254"/>
      <c r="B109" s="255"/>
      <c r="C109" s="95" t="s">
        <v>9</v>
      </c>
      <c r="D109" s="96" t="s">
        <v>179</v>
      </c>
      <c r="E109" s="97"/>
      <c r="F109" s="97"/>
      <c r="G109" s="97"/>
      <c r="H109" s="99"/>
      <c r="I109" s="36">
        <f>H116</f>
        <v>0</v>
      </c>
      <c r="O109" s="205"/>
      <c r="P109" s="205"/>
      <c r="T109" s="204"/>
    </row>
    <row r="110" spans="1:21" ht="15" customHeight="1" x14ac:dyDescent="0.2">
      <c r="A110" s="254"/>
      <c r="B110" s="255"/>
      <c r="C110" s="95" t="s">
        <v>26</v>
      </c>
      <c r="D110" s="96" t="s">
        <v>184</v>
      </c>
      <c r="E110" s="97"/>
      <c r="F110" s="97"/>
      <c r="G110" s="97"/>
      <c r="H110" s="99"/>
      <c r="I110" s="36"/>
      <c r="T110" s="204"/>
    </row>
    <row r="111" spans="1:21" ht="15" customHeight="1" x14ac:dyDescent="0.2">
      <c r="A111" s="191">
        <v>5213571</v>
      </c>
      <c r="B111" s="24" t="s">
        <v>21</v>
      </c>
      <c r="C111" s="24" t="s">
        <v>186</v>
      </c>
      <c r="D111" s="25" t="s">
        <v>156</v>
      </c>
      <c r="E111" s="26" t="s">
        <v>221</v>
      </c>
      <c r="F111" s="35">
        <v>1.76</v>
      </c>
      <c r="G111" s="26"/>
      <c r="H111" s="174">
        <f>ROUND(ROUND(F111,2)*ROUND(G111,2),2)</f>
        <v>0</v>
      </c>
      <c r="I111" s="36"/>
      <c r="J111" s="233"/>
      <c r="O111" s="205"/>
      <c r="P111" s="205"/>
      <c r="T111" s="204"/>
    </row>
    <row r="112" spans="1:21" ht="15" customHeight="1" x14ac:dyDescent="0.2">
      <c r="A112" s="191">
        <v>5216111</v>
      </c>
      <c r="B112" s="24" t="s">
        <v>21</v>
      </c>
      <c r="C112" s="24" t="s">
        <v>187</v>
      </c>
      <c r="D112" s="25" t="s">
        <v>157</v>
      </c>
      <c r="E112" s="26" t="s">
        <v>245</v>
      </c>
      <c r="F112" s="35">
        <v>7</v>
      </c>
      <c r="G112" s="26"/>
      <c r="H112" s="174">
        <f>ROUND(ROUND(F112,2)*ROUND(G112,2),2)</f>
        <v>0</v>
      </c>
      <c r="I112" s="36"/>
      <c r="J112" s="233"/>
      <c r="O112" s="205"/>
      <c r="P112" s="205"/>
      <c r="T112" s="204"/>
    </row>
    <row r="113" spans="1:21" ht="15" customHeight="1" x14ac:dyDescent="0.2">
      <c r="A113" s="254"/>
      <c r="B113" s="255"/>
      <c r="C113" s="95" t="s">
        <v>96</v>
      </c>
      <c r="D113" s="96" t="s">
        <v>185</v>
      </c>
      <c r="E113" s="97"/>
      <c r="F113" s="97"/>
      <c r="G113" s="97"/>
      <c r="H113" s="99"/>
      <c r="I113" s="36"/>
      <c r="T113" s="204"/>
    </row>
    <row r="114" spans="1:21" ht="15" customHeight="1" x14ac:dyDescent="0.2">
      <c r="A114" s="37">
        <v>5213401</v>
      </c>
      <c r="B114" s="24" t="s">
        <v>21</v>
      </c>
      <c r="C114" s="24" t="s">
        <v>188</v>
      </c>
      <c r="D114" s="25" t="s">
        <v>402</v>
      </c>
      <c r="E114" s="26" t="s">
        <v>221</v>
      </c>
      <c r="F114" s="35">
        <v>200.2</v>
      </c>
      <c r="G114" s="26"/>
      <c r="H114" s="174">
        <f>ROUND(ROUND(F114,2)*ROUND(G114,2),2)</f>
        <v>0</v>
      </c>
      <c r="I114" s="36"/>
      <c r="J114" s="233"/>
      <c r="O114" s="205"/>
      <c r="P114" s="205"/>
      <c r="T114" s="204"/>
    </row>
    <row r="115" spans="1:21" ht="15" customHeight="1" x14ac:dyDescent="0.2">
      <c r="A115" s="23">
        <v>520001</v>
      </c>
      <c r="B115" s="24" t="s">
        <v>182</v>
      </c>
      <c r="C115" s="24" t="s">
        <v>189</v>
      </c>
      <c r="D115" s="25" t="s">
        <v>220</v>
      </c>
      <c r="E115" s="26" t="s">
        <v>221</v>
      </c>
      <c r="F115" s="35">
        <v>240.23999999999998</v>
      </c>
      <c r="G115" s="26"/>
      <c r="H115" s="174">
        <f>ROUND(ROUND(F115,2)*ROUND(G115,2),2)</f>
        <v>0</v>
      </c>
      <c r="I115" s="36"/>
      <c r="J115" s="233"/>
      <c r="O115" s="205"/>
      <c r="P115" s="205"/>
      <c r="T115" s="204"/>
    </row>
    <row r="116" spans="1:21" ht="15" customHeight="1" x14ac:dyDescent="0.2">
      <c r="A116" s="256" t="str">
        <f>_xlfn.CONCAT("SUB - TOTAL ",D109)</f>
        <v>SUB - TOTAL SINALIZAÇÃO</v>
      </c>
      <c r="B116" s="257"/>
      <c r="C116" s="257"/>
      <c r="D116" s="257"/>
      <c r="E116" s="257"/>
      <c r="F116" s="257"/>
      <c r="G116" s="258"/>
      <c r="H116" s="30">
        <f>SUM(H109:H115)</f>
        <v>0</v>
      </c>
      <c r="I116" s="36"/>
      <c r="O116" s="205"/>
      <c r="P116" s="205"/>
      <c r="T116" s="204"/>
    </row>
    <row r="117" spans="1:21" ht="5.0999999999999996" customHeight="1" x14ac:dyDescent="0.2">
      <c r="A117" s="101"/>
      <c r="B117" s="102"/>
      <c r="C117" s="102"/>
      <c r="D117" s="102"/>
      <c r="E117" s="102"/>
      <c r="F117" s="102"/>
      <c r="G117" s="102"/>
      <c r="H117" s="103"/>
      <c r="I117" s="36"/>
      <c r="O117" s="205"/>
      <c r="P117" s="205"/>
      <c r="T117" s="204"/>
    </row>
    <row r="118" spans="1:21" ht="15" customHeight="1" x14ac:dyDescent="0.2">
      <c r="A118" s="254"/>
      <c r="B118" s="255"/>
      <c r="C118" s="95" t="s">
        <v>10</v>
      </c>
      <c r="D118" s="96" t="s">
        <v>180</v>
      </c>
      <c r="E118" s="97"/>
      <c r="F118" s="97"/>
      <c r="G118" s="97"/>
      <c r="H118" s="99"/>
      <c r="I118" s="36">
        <f>H123</f>
        <v>0</v>
      </c>
      <c r="O118" s="205"/>
      <c r="P118" s="205"/>
      <c r="T118" s="204"/>
    </row>
    <row r="119" spans="1:21" s="402" customFormat="1" ht="22.5" x14ac:dyDescent="0.2">
      <c r="A119" s="403">
        <v>40915</v>
      </c>
      <c r="B119" s="392" t="s">
        <v>101</v>
      </c>
      <c r="C119" s="392" t="s">
        <v>28</v>
      </c>
      <c r="D119" s="394" t="s">
        <v>403</v>
      </c>
      <c r="E119" s="395" t="s">
        <v>350</v>
      </c>
      <c r="F119" s="396">
        <v>2320</v>
      </c>
      <c r="G119" s="395"/>
      <c r="H119" s="397">
        <f>ROUND(ROUND(F119,2)*ROUND(G119,2),2)</f>
        <v>0</v>
      </c>
      <c r="I119" s="36"/>
      <c r="J119" s="398"/>
      <c r="K119" s="399"/>
      <c r="L119" s="399"/>
      <c r="M119" s="399"/>
      <c r="N119" s="399"/>
      <c r="O119" s="401"/>
      <c r="P119" s="401"/>
      <c r="Q119" s="399"/>
      <c r="R119" s="399"/>
      <c r="S119" s="399"/>
      <c r="T119" s="399"/>
      <c r="U119" s="399"/>
    </row>
    <row r="120" spans="1:21" ht="22.5" x14ac:dyDescent="0.2">
      <c r="A120" s="191">
        <v>40912</v>
      </c>
      <c r="B120" s="24" t="s">
        <v>101</v>
      </c>
      <c r="C120" s="24" t="s">
        <v>29</v>
      </c>
      <c r="D120" s="25" t="s">
        <v>160</v>
      </c>
      <c r="E120" s="26" t="s">
        <v>350</v>
      </c>
      <c r="F120" s="35">
        <v>696</v>
      </c>
      <c r="G120" s="26"/>
      <c r="H120" s="174">
        <f>ROUND(ROUND(F120,2)*ROUND(G120,2),2)</f>
        <v>0</v>
      </c>
      <c r="I120" s="36"/>
      <c r="J120" s="233"/>
      <c r="O120" s="205"/>
      <c r="P120" s="205"/>
      <c r="T120" s="204"/>
    </row>
    <row r="121" spans="1:21" ht="22.5" x14ac:dyDescent="0.2">
      <c r="A121" s="191">
        <v>41109</v>
      </c>
      <c r="B121" s="24" t="s">
        <v>101</v>
      </c>
      <c r="C121" s="24" t="s">
        <v>309</v>
      </c>
      <c r="D121" s="25" t="s">
        <v>404</v>
      </c>
      <c r="E121" s="26" t="s">
        <v>234</v>
      </c>
      <c r="F121" s="35">
        <v>244</v>
      </c>
      <c r="G121" s="26"/>
      <c r="H121" s="174">
        <f>ROUND(ROUND(F121,2)*ROUND(G121,2),2)</f>
        <v>0</v>
      </c>
      <c r="I121" s="36"/>
      <c r="J121" s="233"/>
      <c r="O121" s="205"/>
      <c r="P121" s="205"/>
      <c r="T121" s="204"/>
    </row>
    <row r="122" spans="1:21" ht="15" customHeight="1" x14ac:dyDescent="0.2">
      <c r="A122" s="191">
        <v>3713608</v>
      </c>
      <c r="B122" s="24" t="s">
        <v>21</v>
      </c>
      <c r="C122" s="24" t="s">
        <v>310</v>
      </c>
      <c r="D122" s="25" t="s">
        <v>289</v>
      </c>
      <c r="E122" s="26" t="s">
        <v>244</v>
      </c>
      <c r="F122" s="35">
        <v>233</v>
      </c>
      <c r="G122" s="26"/>
      <c r="H122" s="174">
        <f>ROUND(ROUND(F122,2)*ROUND(G122,2),2)</f>
        <v>0</v>
      </c>
      <c r="I122" s="36"/>
      <c r="J122" s="233"/>
      <c r="O122" s="205"/>
      <c r="P122" s="205"/>
      <c r="T122" s="204"/>
    </row>
    <row r="123" spans="1:21" ht="15" customHeight="1" x14ac:dyDescent="0.2">
      <c r="A123" s="256" t="str">
        <f>_xlfn.CONCAT("SUB - TOTAL ",D118)</f>
        <v>SUB - TOTAL OBRAS COMPLEMENTARES</v>
      </c>
      <c r="B123" s="257"/>
      <c r="C123" s="257"/>
      <c r="D123" s="257"/>
      <c r="E123" s="257"/>
      <c r="F123" s="257"/>
      <c r="G123" s="258"/>
      <c r="H123" s="30">
        <f>SUM(H118:H122)</f>
        <v>0</v>
      </c>
      <c r="I123" s="36"/>
      <c r="O123" s="205"/>
      <c r="P123" s="205"/>
      <c r="T123" s="204"/>
    </row>
    <row r="124" spans="1:21" ht="5.0999999999999996" customHeight="1" x14ac:dyDescent="0.2">
      <c r="A124" s="101"/>
      <c r="B124" s="102"/>
      <c r="C124" s="102"/>
      <c r="D124" s="102"/>
      <c r="E124" s="102"/>
      <c r="F124" s="102"/>
      <c r="G124" s="102"/>
      <c r="H124" s="103"/>
      <c r="I124" s="36"/>
      <c r="O124" s="205"/>
      <c r="P124" s="205"/>
      <c r="T124" s="204"/>
    </row>
    <row r="125" spans="1:21" ht="15" customHeight="1" x14ac:dyDescent="0.2">
      <c r="A125" s="254"/>
      <c r="B125" s="255"/>
      <c r="C125" s="95" t="s">
        <v>11</v>
      </c>
      <c r="D125" s="96" t="s">
        <v>300</v>
      </c>
      <c r="E125" s="97"/>
      <c r="F125" s="97"/>
      <c r="G125" s="97"/>
      <c r="H125" s="99"/>
      <c r="I125" s="36">
        <f>H130</f>
        <v>0</v>
      </c>
      <c r="O125" s="205"/>
      <c r="P125" s="205"/>
      <c r="T125" s="204"/>
    </row>
    <row r="126" spans="1:21" ht="15" customHeight="1" x14ac:dyDescent="0.2">
      <c r="A126" s="191">
        <v>700001</v>
      </c>
      <c r="B126" s="24" t="s">
        <v>182</v>
      </c>
      <c r="C126" s="24" t="s">
        <v>30</v>
      </c>
      <c r="D126" s="25" t="s">
        <v>291</v>
      </c>
      <c r="E126" s="26" t="s">
        <v>58</v>
      </c>
      <c r="F126" s="35">
        <v>1</v>
      </c>
      <c r="G126" s="26"/>
      <c r="H126" s="174">
        <f>ROUND(ROUND(F126,2)*ROUND(G126,2),2)</f>
        <v>0</v>
      </c>
      <c r="I126" s="36"/>
      <c r="J126" s="233"/>
      <c r="O126" s="205"/>
      <c r="P126" s="205"/>
      <c r="T126" s="204"/>
    </row>
    <row r="127" spans="1:21" ht="22.5" x14ac:dyDescent="0.2">
      <c r="A127" s="191">
        <v>700002</v>
      </c>
      <c r="B127" s="24" t="s">
        <v>182</v>
      </c>
      <c r="C127" s="24" t="s">
        <v>85</v>
      </c>
      <c r="D127" s="25" t="s">
        <v>294</v>
      </c>
      <c r="E127" s="26" t="s">
        <v>58</v>
      </c>
      <c r="F127" s="35">
        <v>1</v>
      </c>
      <c r="G127" s="26"/>
      <c r="H127" s="174">
        <f>ROUND(ROUND(F127,2)*ROUND(G127,2),2)</f>
        <v>0</v>
      </c>
      <c r="I127" s="36"/>
      <c r="J127" s="233"/>
      <c r="O127" s="205"/>
      <c r="P127" s="205"/>
      <c r="T127" s="204"/>
    </row>
    <row r="128" spans="1:21" ht="22.5" x14ac:dyDescent="0.2">
      <c r="A128" s="191">
        <v>700003</v>
      </c>
      <c r="B128" s="24" t="s">
        <v>182</v>
      </c>
      <c r="C128" s="24" t="s">
        <v>94</v>
      </c>
      <c r="D128" s="25" t="s">
        <v>296</v>
      </c>
      <c r="E128" s="26" t="s">
        <v>58</v>
      </c>
      <c r="F128" s="35">
        <v>1</v>
      </c>
      <c r="G128" s="26"/>
      <c r="H128" s="174">
        <f>ROUND(ROUND(F128,2)*ROUND(G128,2),2)</f>
        <v>0</v>
      </c>
      <c r="I128" s="36"/>
      <c r="J128" s="233"/>
      <c r="O128" s="205"/>
      <c r="P128" s="205"/>
      <c r="T128" s="204"/>
    </row>
    <row r="129" spans="1:20" ht="15" customHeight="1" x14ac:dyDescent="0.2">
      <c r="A129" s="191">
        <v>700004</v>
      </c>
      <c r="B129" s="24" t="s">
        <v>182</v>
      </c>
      <c r="C129" s="24" t="s">
        <v>183</v>
      </c>
      <c r="D129" s="25" t="s">
        <v>298</v>
      </c>
      <c r="E129" s="26" t="s">
        <v>58</v>
      </c>
      <c r="F129" s="35">
        <v>1</v>
      </c>
      <c r="G129" s="26"/>
      <c r="H129" s="174">
        <f>ROUND(ROUND(F129,2)*ROUND(G129,2),2)</f>
        <v>0</v>
      </c>
      <c r="I129" s="36"/>
      <c r="J129" s="233"/>
      <c r="O129" s="205"/>
      <c r="P129" s="205"/>
      <c r="T129" s="204"/>
    </row>
    <row r="130" spans="1:20" ht="15" customHeight="1" x14ac:dyDescent="0.2">
      <c r="A130" s="256" t="str">
        <f>_xlfn.CONCAT("SUB - TOTAL ",D125)</f>
        <v>SUB - TOTAL ILUMINAÇÃO PÚBLICA</v>
      </c>
      <c r="B130" s="257"/>
      <c r="C130" s="257"/>
      <c r="D130" s="257"/>
      <c r="E130" s="257"/>
      <c r="F130" s="257"/>
      <c r="G130" s="258"/>
      <c r="H130" s="30">
        <f>SUM(H125:H129)</f>
        <v>0</v>
      </c>
      <c r="I130" s="36"/>
      <c r="O130" s="205"/>
      <c r="P130" s="205"/>
      <c r="T130" s="204"/>
    </row>
    <row r="131" spans="1:20" ht="5.0999999999999996" customHeight="1" x14ac:dyDescent="0.2">
      <c r="A131" s="259"/>
      <c r="B131" s="260"/>
      <c r="C131" s="260"/>
      <c r="D131" s="260"/>
      <c r="E131" s="260"/>
      <c r="F131" s="260"/>
      <c r="G131" s="260"/>
      <c r="H131" s="261"/>
      <c r="I131" s="36"/>
      <c r="O131" s="205"/>
      <c r="P131" s="205"/>
      <c r="T131" s="204"/>
    </row>
    <row r="132" spans="1:20" ht="15" customHeight="1" x14ac:dyDescent="0.2">
      <c r="A132" s="254"/>
      <c r="B132" s="255"/>
      <c r="C132" s="95" t="s">
        <v>95</v>
      </c>
      <c r="D132" s="96" t="s">
        <v>76</v>
      </c>
      <c r="E132" s="97"/>
      <c r="F132" s="97"/>
      <c r="G132" s="97"/>
      <c r="H132" s="99"/>
      <c r="I132" s="36">
        <f>H139</f>
        <v>0</v>
      </c>
      <c r="O132" s="205"/>
      <c r="P132" s="205"/>
      <c r="T132" s="204"/>
    </row>
    <row r="133" spans="1:20" ht="15" customHeight="1" x14ac:dyDescent="0.2">
      <c r="A133" s="191">
        <v>5914389</v>
      </c>
      <c r="B133" s="24" t="s">
        <v>21</v>
      </c>
      <c r="C133" s="24" t="s">
        <v>86</v>
      </c>
      <c r="D133" s="25" t="s">
        <v>383</v>
      </c>
      <c r="E133" s="26" t="s">
        <v>384</v>
      </c>
      <c r="F133" s="35">
        <v>44077.897395754095</v>
      </c>
      <c r="G133" s="26"/>
      <c r="H133" s="174">
        <f>ROUND(ROUND(F133,2)*ROUND(G133,2),2)</f>
        <v>0</v>
      </c>
      <c r="I133" s="36"/>
      <c r="J133" s="233"/>
      <c r="O133" s="205"/>
      <c r="P133" s="205"/>
      <c r="T133" s="204"/>
    </row>
    <row r="134" spans="1:20" ht="15" customHeight="1" x14ac:dyDescent="0.2">
      <c r="A134" s="191">
        <v>5914374</v>
      </c>
      <c r="B134" s="24" t="s">
        <v>21</v>
      </c>
      <c r="C134" s="24" t="s">
        <v>262</v>
      </c>
      <c r="D134" s="25" t="s">
        <v>385</v>
      </c>
      <c r="E134" s="26" t="s">
        <v>384</v>
      </c>
      <c r="F134" s="35">
        <v>20422.305313711226</v>
      </c>
      <c r="G134" s="26"/>
      <c r="H134" s="174">
        <f>ROUND(ROUND(F134,2)*ROUND(G134,2),2)</f>
        <v>0</v>
      </c>
      <c r="I134" s="36"/>
      <c r="J134" s="233"/>
      <c r="O134" s="205"/>
      <c r="P134" s="205"/>
      <c r="T134" s="204"/>
    </row>
    <row r="135" spans="1:20" ht="15" customHeight="1" x14ac:dyDescent="0.2">
      <c r="A135" s="191">
        <v>5914479</v>
      </c>
      <c r="B135" s="24" t="s">
        <v>21</v>
      </c>
      <c r="C135" s="24" t="s">
        <v>263</v>
      </c>
      <c r="D135" s="25" t="s">
        <v>405</v>
      </c>
      <c r="E135" s="26" t="s">
        <v>384</v>
      </c>
      <c r="F135" s="35">
        <v>1318.8169602880234</v>
      </c>
      <c r="G135" s="26"/>
      <c r="H135" s="174">
        <f>ROUND(ROUND(F135,2)*ROUND(G135,2),2)</f>
        <v>0</v>
      </c>
      <c r="I135" s="36"/>
      <c r="J135" s="233"/>
      <c r="O135" s="205"/>
      <c r="P135" s="205"/>
      <c r="T135" s="204"/>
    </row>
    <row r="136" spans="1:20" ht="15" customHeight="1" x14ac:dyDescent="0.2">
      <c r="A136" s="191">
        <v>5914464</v>
      </c>
      <c r="B136" s="24" t="s">
        <v>21</v>
      </c>
      <c r="C136" s="24" t="s">
        <v>264</v>
      </c>
      <c r="D136" s="25" t="s">
        <v>406</v>
      </c>
      <c r="E136" s="26" t="s">
        <v>384</v>
      </c>
      <c r="F136" s="35">
        <v>160.63506519093175</v>
      </c>
      <c r="G136" s="26"/>
      <c r="H136" s="174">
        <f>ROUND(ROUND(F136,2)*ROUND(G136,2),2)</f>
        <v>0</v>
      </c>
      <c r="I136" s="36"/>
      <c r="J136" s="233"/>
      <c r="O136" s="205"/>
      <c r="P136" s="205"/>
      <c r="T136" s="204"/>
    </row>
    <row r="137" spans="1:20" ht="22.5" x14ac:dyDescent="0.2">
      <c r="A137" s="191">
        <v>5914614</v>
      </c>
      <c r="B137" s="24" t="s">
        <v>21</v>
      </c>
      <c r="C137" s="24" t="s">
        <v>311</v>
      </c>
      <c r="D137" s="25" t="s">
        <v>407</v>
      </c>
      <c r="E137" s="26" t="s">
        <v>384</v>
      </c>
      <c r="F137" s="35">
        <v>1087.636418</v>
      </c>
      <c r="G137" s="26"/>
      <c r="H137" s="174">
        <f>ROUND(ROUND(F137,2)*ROUND(G137,2),2)</f>
        <v>0</v>
      </c>
      <c r="I137" s="36"/>
      <c r="J137" s="233"/>
      <c r="O137" s="205"/>
      <c r="P137" s="205"/>
      <c r="T137" s="204"/>
    </row>
    <row r="138" spans="1:20" ht="22.5" x14ac:dyDescent="0.2">
      <c r="A138" s="191">
        <v>5914599</v>
      </c>
      <c r="B138" s="24" t="s">
        <v>21</v>
      </c>
      <c r="C138" s="24" t="s">
        <v>312</v>
      </c>
      <c r="D138" s="25" t="s">
        <v>408</v>
      </c>
      <c r="E138" s="26" t="s">
        <v>384</v>
      </c>
      <c r="F138" s="35">
        <v>171.73206599999997</v>
      </c>
      <c r="G138" s="26"/>
      <c r="H138" s="174">
        <f>ROUND(ROUND(F138,2)*ROUND(G138,2),2)</f>
        <v>0</v>
      </c>
      <c r="I138" s="36"/>
      <c r="J138" s="233"/>
      <c r="O138" s="205"/>
      <c r="P138" s="205"/>
      <c r="T138" s="204"/>
    </row>
    <row r="139" spans="1:20" ht="15" customHeight="1" x14ac:dyDescent="0.2">
      <c r="A139" s="256" t="str">
        <f>_xlfn.CONCAT("SUB - TOTAL ",D132)</f>
        <v>SUB - TOTAL TRANSPORTE</v>
      </c>
      <c r="B139" s="257"/>
      <c r="C139" s="257"/>
      <c r="D139" s="257"/>
      <c r="E139" s="257"/>
      <c r="F139" s="257"/>
      <c r="G139" s="258"/>
      <c r="H139" s="30">
        <f>SUM(H132:H138)</f>
        <v>0</v>
      </c>
      <c r="I139" s="36"/>
      <c r="O139" s="205"/>
      <c r="P139" s="205"/>
      <c r="T139" s="204"/>
    </row>
    <row r="140" spans="1:20" ht="5.0999999999999996" customHeight="1" x14ac:dyDescent="0.2">
      <c r="A140" s="127"/>
      <c r="B140" s="128"/>
      <c r="C140" s="128"/>
      <c r="D140" s="128"/>
      <c r="E140" s="128"/>
      <c r="F140" s="128"/>
      <c r="G140" s="128"/>
      <c r="H140" s="129"/>
      <c r="I140" s="36"/>
      <c r="O140" s="205"/>
      <c r="P140" s="205"/>
      <c r="T140" s="204"/>
    </row>
    <row r="141" spans="1:20" ht="15" customHeight="1" x14ac:dyDescent="0.2">
      <c r="A141" s="254"/>
      <c r="B141" s="255"/>
      <c r="C141" s="95" t="s">
        <v>260</v>
      </c>
      <c r="D141" s="96" t="s">
        <v>181</v>
      </c>
      <c r="E141" s="97"/>
      <c r="F141" s="97"/>
      <c r="G141" s="97"/>
      <c r="H141" s="99"/>
      <c r="I141" s="36">
        <f>H143</f>
        <v>0</v>
      </c>
      <c r="O141" s="205"/>
      <c r="P141" s="205"/>
      <c r="T141" s="204"/>
    </row>
    <row r="142" spans="1:20" ht="15" customHeight="1" x14ac:dyDescent="0.2">
      <c r="A142" s="37">
        <v>910001</v>
      </c>
      <c r="B142" s="24" t="s">
        <v>182</v>
      </c>
      <c r="C142" s="24" t="s">
        <v>261</v>
      </c>
      <c r="D142" s="25" t="s">
        <v>170</v>
      </c>
      <c r="E142" s="26" t="s">
        <v>171</v>
      </c>
      <c r="F142" s="35">
        <v>1</v>
      </c>
      <c r="G142" s="26"/>
      <c r="H142" s="27">
        <f>ROUND(ROUND(F142,2)*ROUND(G142,2),2)</f>
        <v>0</v>
      </c>
      <c r="I142" s="36"/>
      <c r="J142" s="233"/>
      <c r="O142" s="205"/>
      <c r="P142" s="205"/>
      <c r="T142" s="204"/>
    </row>
    <row r="143" spans="1:20" ht="15" customHeight="1" x14ac:dyDescent="0.2">
      <c r="A143" s="256" t="str">
        <f>_xlfn.CONCAT("SUB - TOTAL ",D141)</f>
        <v>SUB - TOTAL ADMINISTRAÇÃO LOCAL</v>
      </c>
      <c r="B143" s="257"/>
      <c r="C143" s="257"/>
      <c r="D143" s="257"/>
      <c r="E143" s="257"/>
      <c r="F143" s="257"/>
      <c r="G143" s="258"/>
      <c r="H143" s="30">
        <f>SUM(H142:H142)</f>
        <v>0</v>
      </c>
      <c r="I143" s="36"/>
      <c r="O143" s="205"/>
      <c r="P143" s="205"/>
      <c r="T143" s="204"/>
    </row>
    <row r="144" spans="1:20" ht="5.0999999999999996" customHeight="1" x14ac:dyDescent="0.2">
      <c r="A144" s="127"/>
      <c r="B144" s="128"/>
      <c r="C144" s="128"/>
      <c r="D144" s="128"/>
      <c r="E144" s="128"/>
      <c r="F144" s="128"/>
      <c r="G144" s="128"/>
      <c r="H144" s="129"/>
      <c r="I144" s="36"/>
      <c r="O144" s="205"/>
      <c r="P144" s="205"/>
    </row>
    <row r="145" spans="1:16" ht="20.100000000000001" customHeight="1" thickBot="1" x14ac:dyDescent="0.25">
      <c r="A145" s="279" t="s">
        <v>32</v>
      </c>
      <c r="B145" s="280"/>
      <c r="C145" s="280"/>
      <c r="D145" s="280"/>
      <c r="E145" s="280"/>
      <c r="F145" s="280"/>
      <c r="G145" s="281"/>
      <c r="H145" s="100">
        <f>SUM(I1:I145)</f>
        <v>0</v>
      </c>
      <c r="I145" s="36"/>
      <c r="O145" s="205"/>
      <c r="P145" s="205"/>
    </row>
    <row r="146" spans="1:16" ht="12" hidden="1" x14ac:dyDescent="0.2">
      <c r="A146" s="18"/>
      <c r="C146" s="253" t="s">
        <v>314</v>
      </c>
      <c r="D146" s="253"/>
      <c r="E146" s="253"/>
      <c r="F146" s="225">
        <v>430.27699999999999</v>
      </c>
      <c r="G146" s="226">
        <v>1.008</v>
      </c>
      <c r="I146" s="227" t="s">
        <v>486</v>
      </c>
      <c r="O146" s="205"/>
      <c r="P146" s="205"/>
    </row>
    <row r="147" spans="1:16" ht="12" hidden="1" x14ac:dyDescent="0.2">
      <c r="A147" s="18"/>
      <c r="C147" s="253" t="s">
        <v>318</v>
      </c>
      <c r="D147" s="253"/>
      <c r="E147" s="253"/>
      <c r="F147" s="225">
        <v>100.29600000000001</v>
      </c>
      <c r="G147" s="226">
        <v>0.98899999999999999</v>
      </c>
      <c r="I147" s="227" t="s">
        <v>486</v>
      </c>
      <c r="O147" s="205"/>
      <c r="P147" s="205"/>
    </row>
    <row r="148" spans="1:16" ht="12" hidden="1" x14ac:dyDescent="0.2">
      <c r="A148" s="18"/>
      <c r="C148" s="253" t="s">
        <v>319</v>
      </c>
      <c r="D148" s="253"/>
      <c r="E148" s="253"/>
      <c r="F148" s="225">
        <v>490.29199999999997</v>
      </c>
      <c r="G148" s="226">
        <v>1.016</v>
      </c>
      <c r="I148" s="227" t="s">
        <v>486</v>
      </c>
      <c r="O148" s="205"/>
      <c r="P148" s="205"/>
    </row>
    <row r="149" spans="1:16" ht="12" hidden="1" x14ac:dyDescent="0.2">
      <c r="A149" s="18"/>
      <c r="C149" s="253" t="s">
        <v>320</v>
      </c>
      <c r="D149" s="253"/>
      <c r="E149" s="253"/>
      <c r="F149" s="225">
        <v>117.76</v>
      </c>
      <c r="G149" s="226">
        <v>0.98199999999999998</v>
      </c>
      <c r="I149" s="227" t="s">
        <v>486</v>
      </c>
      <c r="O149" s="205"/>
      <c r="P149" s="205"/>
    </row>
    <row r="150" spans="1:16" ht="12" hidden="1" x14ac:dyDescent="0.2">
      <c r="C150" s="253" t="s">
        <v>322</v>
      </c>
      <c r="D150" s="253"/>
      <c r="E150" s="253"/>
      <c r="F150" s="225">
        <v>455.084</v>
      </c>
      <c r="G150" s="226">
        <v>1.0229999999999999</v>
      </c>
      <c r="I150" s="227" t="s">
        <v>486</v>
      </c>
      <c r="O150" s="205"/>
      <c r="P150" s="205"/>
    </row>
    <row r="151" spans="1:16" ht="12" hidden="1" x14ac:dyDescent="0.2">
      <c r="C151" s="253" t="s">
        <v>323</v>
      </c>
      <c r="D151" s="253"/>
      <c r="E151" s="253"/>
      <c r="F151" s="225">
        <v>1110.6079999999999</v>
      </c>
      <c r="G151" s="226">
        <v>0.86399999999999999</v>
      </c>
      <c r="I151" s="227" t="s">
        <v>486</v>
      </c>
      <c r="O151" s="205"/>
      <c r="P151" s="205"/>
    </row>
    <row r="152" spans="1:16" ht="12" hidden="1" x14ac:dyDescent="0.2">
      <c r="C152" s="253" t="s">
        <v>324</v>
      </c>
      <c r="D152" s="253"/>
      <c r="E152" s="253"/>
      <c r="F152" s="225">
        <v>987.65599999999995</v>
      </c>
      <c r="G152" s="226">
        <v>0.89</v>
      </c>
      <c r="I152" s="227" t="s">
        <v>486</v>
      </c>
      <c r="O152" s="205"/>
      <c r="P152" s="205"/>
    </row>
    <row r="153" spans="1:16" ht="12" hidden="1" x14ac:dyDescent="0.2">
      <c r="C153" s="253" t="s">
        <v>325</v>
      </c>
      <c r="D153" s="253"/>
      <c r="E153" s="253"/>
      <c r="F153" s="225">
        <v>168.25200000000001</v>
      </c>
      <c r="G153" s="226">
        <v>0.89400000000000002</v>
      </c>
      <c r="I153" s="227" t="s">
        <v>486</v>
      </c>
      <c r="O153" s="205"/>
      <c r="P153" s="205"/>
    </row>
    <row r="154" spans="1:16" ht="12" hidden="1" x14ac:dyDescent="0.2">
      <c r="C154" s="253" t="s">
        <v>326</v>
      </c>
      <c r="D154" s="253"/>
      <c r="E154" s="253"/>
      <c r="F154" s="225">
        <v>155.05600000000001</v>
      </c>
      <c r="G154" s="226">
        <v>0.90900000000000003</v>
      </c>
      <c r="I154" s="227" t="s">
        <v>486</v>
      </c>
      <c r="O154" s="205"/>
      <c r="P154" s="205"/>
    </row>
    <row r="155" spans="1:16" ht="12" hidden="1" x14ac:dyDescent="0.2">
      <c r="C155" s="253" t="s">
        <v>327</v>
      </c>
      <c r="D155" s="253"/>
      <c r="E155" s="253"/>
      <c r="F155" s="225">
        <v>1057.2370000000001</v>
      </c>
      <c r="G155" s="226">
        <v>0.90500000000000003</v>
      </c>
      <c r="I155" s="227" t="s">
        <v>486</v>
      </c>
      <c r="O155" s="205"/>
      <c r="P155" s="205"/>
    </row>
    <row r="156" spans="1:16" ht="12" hidden="1" x14ac:dyDescent="0.2">
      <c r="C156" s="253" t="s">
        <v>328</v>
      </c>
      <c r="D156" s="253"/>
      <c r="E156" s="253"/>
      <c r="F156" s="225">
        <v>161.50399999999999</v>
      </c>
      <c r="G156" s="226">
        <v>0.88800000000000001</v>
      </c>
      <c r="I156" s="227" t="s">
        <v>486</v>
      </c>
      <c r="O156" s="205"/>
      <c r="P156" s="205"/>
    </row>
    <row r="157" spans="1:16" ht="12" hidden="1" x14ac:dyDescent="0.2">
      <c r="C157" s="253" t="s">
        <v>329</v>
      </c>
      <c r="D157" s="253"/>
      <c r="E157" s="253"/>
      <c r="F157" s="225">
        <v>170.542</v>
      </c>
      <c r="G157" s="226">
        <v>0.89100000000000001</v>
      </c>
      <c r="I157" s="227" t="s">
        <v>486</v>
      </c>
      <c r="O157" s="205"/>
      <c r="P157" s="205"/>
    </row>
    <row r="158" spans="1:16" ht="12" hidden="1" x14ac:dyDescent="0.2">
      <c r="C158" s="253" t="s">
        <v>83</v>
      </c>
      <c r="D158" s="253"/>
      <c r="E158" s="253"/>
      <c r="F158" s="225">
        <v>154.732</v>
      </c>
      <c r="G158" s="226">
        <v>1.034</v>
      </c>
      <c r="I158" s="227" t="s">
        <v>486</v>
      </c>
      <c r="O158" s="205"/>
      <c r="P158" s="205"/>
    </row>
    <row r="159" spans="1:16" ht="12" hidden="1" x14ac:dyDescent="0.2">
      <c r="C159" s="253" t="s">
        <v>331</v>
      </c>
      <c r="D159" s="253"/>
      <c r="E159" s="253"/>
      <c r="F159" s="225">
        <v>303.67500000000001</v>
      </c>
      <c r="G159" s="226">
        <v>1.02</v>
      </c>
      <c r="I159" s="227" t="s">
        <v>486</v>
      </c>
      <c r="O159" s="205"/>
      <c r="P159" s="205"/>
    </row>
    <row r="160" spans="1:16" ht="12" hidden="1" x14ac:dyDescent="0.2">
      <c r="C160" s="253" t="s">
        <v>333</v>
      </c>
      <c r="D160" s="253"/>
      <c r="E160" s="253"/>
      <c r="F160" s="225">
        <v>1192.079</v>
      </c>
      <c r="G160" s="226">
        <v>0.97799999999999998</v>
      </c>
      <c r="I160" s="227" t="s">
        <v>486</v>
      </c>
      <c r="O160" s="205"/>
      <c r="P160" s="205"/>
    </row>
    <row r="161" spans="1:16" ht="12" hidden="1" x14ac:dyDescent="0.2">
      <c r="A161" s="18"/>
      <c r="C161" s="253" t="s">
        <v>313</v>
      </c>
      <c r="D161" s="253"/>
      <c r="E161" s="253"/>
      <c r="F161" s="225">
        <v>589.64300000000003</v>
      </c>
      <c r="G161" s="226">
        <v>1.0009999999999999</v>
      </c>
      <c r="I161" s="227" t="s">
        <v>486</v>
      </c>
      <c r="O161" s="205"/>
      <c r="P161" s="205"/>
    </row>
    <row r="162" spans="1:16" ht="12" hidden="1" x14ac:dyDescent="0.2">
      <c r="A162" s="18"/>
      <c r="C162" s="253" t="s">
        <v>314</v>
      </c>
      <c r="D162" s="253"/>
      <c r="E162" s="253"/>
      <c r="F162" s="225">
        <v>430.142</v>
      </c>
      <c r="G162" s="226">
        <v>1.008</v>
      </c>
      <c r="I162" s="227" t="s">
        <v>486</v>
      </c>
      <c r="O162" s="205"/>
      <c r="P162" s="205"/>
    </row>
    <row r="163" spans="1:16" ht="12" hidden="1" x14ac:dyDescent="0.2">
      <c r="A163" s="18"/>
      <c r="C163" s="253" t="s">
        <v>315</v>
      </c>
      <c r="D163" s="253"/>
      <c r="E163" s="253"/>
      <c r="F163" s="225">
        <v>487.22800000000001</v>
      </c>
      <c r="G163" s="226">
        <v>1.008</v>
      </c>
      <c r="I163" s="227" t="s">
        <v>486</v>
      </c>
      <c r="O163" s="205"/>
      <c r="P163" s="205"/>
    </row>
    <row r="164" spans="1:16" ht="12" hidden="1" x14ac:dyDescent="0.2">
      <c r="A164" s="18"/>
      <c r="C164" s="253" t="s">
        <v>316</v>
      </c>
      <c r="D164" s="253"/>
      <c r="E164" s="253"/>
      <c r="F164" s="225">
        <v>463.80200000000002</v>
      </c>
      <c r="G164" s="226">
        <v>0.998</v>
      </c>
      <c r="I164" s="227" t="s">
        <v>486</v>
      </c>
      <c r="O164" s="205"/>
      <c r="P164" s="205"/>
    </row>
    <row r="165" spans="1:16" ht="12" hidden="1" x14ac:dyDescent="0.2">
      <c r="A165" s="18"/>
      <c r="C165" s="253" t="s">
        <v>317</v>
      </c>
      <c r="D165" s="253"/>
      <c r="E165" s="253"/>
      <c r="F165" s="225">
        <v>270.39499999999998</v>
      </c>
      <c r="G165" s="226">
        <v>1.006</v>
      </c>
      <c r="I165" s="227" t="s">
        <v>486</v>
      </c>
      <c r="O165" s="205"/>
      <c r="P165" s="205"/>
    </row>
    <row r="166" spans="1:16" ht="12" hidden="1" x14ac:dyDescent="0.2">
      <c r="A166" s="18"/>
      <c r="C166" s="253" t="s">
        <v>318</v>
      </c>
      <c r="D166" s="253"/>
      <c r="E166" s="253"/>
      <c r="F166" s="225">
        <v>98.855000000000004</v>
      </c>
      <c r="G166" s="226">
        <v>1.0029999999999999</v>
      </c>
      <c r="I166" s="227" t="s">
        <v>486</v>
      </c>
      <c r="O166" s="205"/>
      <c r="P166" s="205"/>
    </row>
    <row r="167" spans="1:16" ht="12" hidden="1" x14ac:dyDescent="0.2">
      <c r="A167" s="18"/>
      <c r="C167" s="253" t="s">
        <v>319</v>
      </c>
      <c r="D167" s="253"/>
      <c r="E167" s="253"/>
      <c r="F167" s="225">
        <v>495.01299999999998</v>
      </c>
      <c r="G167" s="226">
        <v>1.006</v>
      </c>
      <c r="I167" s="227" t="s">
        <v>486</v>
      </c>
      <c r="O167" s="205"/>
      <c r="P167" s="205"/>
    </row>
    <row r="168" spans="1:16" ht="12" hidden="1" x14ac:dyDescent="0.2">
      <c r="A168" s="18"/>
      <c r="C168" s="253" t="s">
        <v>320</v>
      </c>
      <c r="D168" s="253"/>
      <c r="E168" s="253"/>
      <c r="F168" s="225">
        <v>115.491</v>
      </c>
      <c r="G168" s="226">
        <v>1.0009999999999999</v>
      </c>
      <c r="I168" s="227" t="s">
        <v>486</v>
      </c>
      <c r="O168" s="205"/>
      <c r="P168" s="205"/>
    </row>
    <row r="169" spans="1:16" ht="12" hidden="1" x14ac:dyDescent="0.2">
      <c r="C169" s="253" t="s">
        <v>321</v>
      </c>
      <c r="D169" s="253"/>
      <c r="E169" s="253"/>
      <c r="F169" s="225">
        <v>165.89</v>
      </c>
      <c r="G169" s="226">
        <v>1.0069999999999999</v>
      </c>
      <c r="I169" s="227" t="s">
        <v>486</v>
      </c>
      <c r="O169" s="205"/>
      <c r="P169" s="205"/>
    </row>
    <row r="170" spans="1:16" ht="12" hidden="1" x14ac:dyDescent="0.2">
      <c r="C170" s="253" t="s">
        <v>322</v>
      </c>
      <c r="D170" s="253"/>
      <c r="E170" s="253"/>
      <c r="F170" s="225">
        <v>462.94900000000001</v>
      </c>
      <c r="G170" s="226">
        <v>1.006</v>
      </c>
      <c r="I170" s="227" t="s">
        <v>486</v>
      </c>
      <c r="O170" s="205"/>
      <c r="P170" s="205"/>
    </row>
    <row r="171" spans="1:16" ht="12" hidden="1" x14ac:dyDescent="0.2">
      <c r="C171" s="253" t="s">
        <v>323</v>
      </c>
      <c r="D171" s="253"/>
      <c r="E171" s="253"/>
      <c r="F171" s="225">
        <v>1028.2</v>
      </c>
      <c r="G171" s="226">
        <v>0.93300000000000005</v>
      </c>
      <c r="I171" s="227" t="s">
        <v>486</v>
      </c>
      <c r="O171" s="205"/>
      <c r="P171" s="205"/>
    </row>
    <row r="172" spans="1:16" ht="12" hidden="1" x14ac:dyDescent="0.2">
      <c r="C172" s="253" t="s">
        <v>324</v>
      </c>
      <c r="D172" s="253"/>
      <c r="E172" s="253"/>
      <c r="F172" s="225">
        <v>924.21799999999996</v>
      </c>
      <c r="G172" s="226">
        <v>0.95099999999999996</v>
      </c>
      <c r="I172" s="227" t="s">
        <v>486</v>
      </c>
      <c r="O172" s="205"/>
      <c r="P172" s="205"/>
    </row>
    <row r="173" spans="1:16" ht="12" hidden="1" x14ac:dyDescent="0.2">
      <c r="C173" s="253" t="s">
        <v>325</v>
      </c>
      <c r="D173" s="253"/>
      <c r="E173" s="253"/>
      <c r="F173" s="225">
        <v>157.58600000000001</v>
      </c>
      <c r="G173" s="226">
        <v>0.95499999999999996</v>
      </c>
      <c r="I173" s="227" t="s">
        <v>486</v>
      </c>
      <c r="O173" s="205"/>
      <c r="P173" s="205"/>
    </row>
    <row r="174" spans="1:16" ht="12" hidden="1" x14ac:dyDescent="0.2">
      <c r="C174" s="253" t="s">
        <v>326</v>
      </c>
      <c r="D174" s="253"/>
      <c r="E174" s="253"/>
      <c r="F174" s="225">
        <v>147.12799999999999</v>
      </c>
      <c r="G174" s="226">
        <v>0.95899999999999996</v>
      </c>
      <c r="I174" s="227" t="s">
        <v>486</v>
      </c>
      <c r="O174" s="205"/>
      <c r="P174" s="205"/>
    </row>
    <row r="175" spans="1:16" ht="12" hidden="1" x14ac:dyDescent="0.2">
      <c r="C175" s="253" t="s">
        <v>327</v>
      </c>
      <c r="D175" s="253"/>
      <c r="E175" s="253"/>
      <c r="F175" s="225">
        <v>986.67499999999995</v>
      </c>
      <c r="G175" s="226">
        <v>0.96899999999999997</v>
      </c>
      <c r="I175" s="227" t="s">
        <v>486</v>
      </c>
      <c r="O175" s="205"/>
      <c r="P175" s="205"/>
    </row>
    <row r="176" spans="1:16" ht="12" hidden="1" x14ac:dyDescent="0.2">
      <c r="C176" s="253" t="s">
        <v>328</v>
      </c>
      <c r="D176" s="253"/>
      <c r="E176" s="253"/>
      <c r="F176" s="225">
        <v>150.465</v>
      </c>
      <c r="G176" s="226">
        <v>0.95299999999999996</v>
      </c>
      <c r="I176" s="227" t="s">
        <v>486</v>
      </c>
      <c r="O176" s="205"/>
      <c r="P176" s="205"/>
    </row>
    <row r="177" spans="3:16" ht="12" hidden="1" x14ac:dyDescent="0.2">
      <c r="C177" s="253" t="s">
        <v>329</v>
      </c>
      <c r="D177" s="253"/>
      <c r="E177" s="253"/>
      <c r="F177" s="225">
        <v>159.68100000000001</v>
      </c>
      <c r="G177" s="226">
        <v>0.95199999999999996</v>
      </c>
      <c r="I177" s="227" t="s">
        <v>486</v>
      </c>
      <c r="O177" s="205"/>
      <c r="P177" s="205"/>
    </row>
    <row r="178" spans="3:16" ht="12" hidden="1" x14ac:dyDescent="0.2">
      <c r="C178" s="253" t="s">
        <v>330</v>
      </c>
      <c r="D178" s="253"/>
      <c r="E178" s="253"/>
      <c r="F178" s="225">
        <v>171.84200000000001</v>
      </c>
      <c r="G178" s="226">
        <v>1.002</v>
      </c>
      <c r="I178" s="227" t="s">
        <v>486</v>
      </c>
      <c r="O178" s="205"/>
      <c r="P178" s="205"/>
    </row>
    <row r="179" spans="3:16" ht="12" hidden="1" x14ac:dyDescent="0.2">
      <c r="C179" s="253" t="s">
        <v>83</v>
      </c>
      <c r="D179" s="253"/>
      <c r="E179" s="253"/>
      <c r="F179" s="225">
        <v>158.60300000000001</v>
      </c>
      <c r="G179" s="226">
        <v>1.0089999999999999</v>
      </c>
      <c r="I179" s="227" t="s">
        <v>486</v>
      </c>
      <c r="O179" s="205"/>
      <c r="P179" s="205"/>
    </row>
    <row r="180" spans="3:16" ht="12" hidden="1" x14ac:dyDescent="0.2">
      <c r="C180" s="253" t="s">
        <v>331</v>
      </c>
      <c r="D180" s="253"/>
      <c r="E180" s="253"/>
      <c r="F180" s="225">
        <v>307.87</v>
      </c>
      <c r="G180" s="226">
        <v>1.006</v>
      </c>
      <c r="I180" s="227" t="s">
        <v>486</v>
      </c>
      <c r="O180" s="205"/>
      <c r="P180" s="205"/>
    </row>
    <row r="181" spans="3:16" ht="12" hidden="1" x14ac:dyDescent="0.2">
      <c r="C181" s="253" t="s">
        <v>332</v>
      </c>
      <c r="D181" s="253"/>
      <c r="E181" s="253"/>
      <c r="F181" s="225">
        <v>1216.7059999999999</v>
      </c>
      <c r="G181" s="226">
        <v>1.004</v>
      </c>
      <c r="I181" s="227" t="s">
        <v>486</v>
      </c>
      <c r="O181" s="205"/>
      <c r="P181" s="205"/>
    </row>
    <row r="182" spans="3:16" ht="12" hidden="1" x14ac:dyDescent="0.2">
      <c r="C182" s="253" t="s">
        <v>333</v>
      </c>
      <c r="D182" s="253"/>
      <c r="E182" s="253"/>
      <c r="F182" s="225">
        <v>1162.2190000000001</v>
      </c>
      <c r="G182" s="226">
        <v>1.0029999999999999</v>
      </c>
      <c r="I182" s="227" t="s">
        <v>486</v>
      </c>
      <c r="O182" s="205"/>
      <c r="P182" s="205"/>
    </row>
  </sheetData>
  <autoFilter ref="I1:I182" xr:uid="{67F8876B-785B-4288-B51C-E28CF0B9F01C}">
    <filterColumn colId="0">
      <filters blank="1">
        <filter val="127180"/>
        <filter val="1338255"/>
        <filter val="13949"/>
        <filter val="2169530"/>
        <filter val="24493"/>
        <filter val="299525"/>
        <filter val="460489"/>
        <filter val="758871"/>
        <filter val="77159"/>
      </filters>
    </filterColumn>
  </autoFilter>
  <mergeCells count="77">
    <mergeCell ref="C158:E158"/>
    <mergeCell ref="C159:E159"/>
    <mergeCell ref="C160:E160"/>
    <mergeCell ref="C154:E154"/>
    <mergeCell ref="C155:E155"/>
    <mergeCell ref="C156:E156"/>
    <mergeCell ref="C157:E157"/>
    <mergeCell ref="C150:E150"/>
    <mergeCell ref="C151:E151"/>
    <mergeCell ref="C152:E152"/>
    <mergeCell ref="C153:E153"/>
    <mergeCell ref="C147:E147"/>
    <mergeCell ref="C148:E148"/>
    <mergeCell ref="C149:E149"/>
    <mergeCell ref="C146:E146"/>
    <mergeCell ref="A143:G143"/>
    <mergeCell ref="A40:B40"/>
    <mergeCell ref="A50:B50"/>
    <mergeCell ref="A55:B55"/>
    <mergeCell ref="A104:B104"/>
    <mergeCell ref="A141:B141"/>
    <mergeCell ref="A139:G139"/>
    <mergeCell ref="A95:H95"/>
    <mergeCell ref="A49:B49"/>
    <mergeCell ref="A125:B125"/>
    <mergeCell ref="A130:G130"/>
    <mergeCell ref="A145:G145"/>
    <mergeCell ref="A123:G123"/>
    <mergeCell ref="A131:H131"/>
    <mergeCell ref="A30:G30"/>
    <mergeCell ref="A31:H31"/>
    <mergeCell ref="A96:B96"/>
    <mergeCell ref="A48:H48"/>
    <mergeCell ref="A32:B32"/>
    <mergeCell ref="A47:G47"/>
    <mergeCell ref="A94:G94"/>
    <mergeCell ref="A64:B64"/>
    <mergeCell ref="A97:B97"/>
    <mergeCell ref="A110:B110"/>
    <mergeCell ref="A113:B113"/>
    <mergeCell ref="A132:B132"/>
    <mergeCell ref="A107:G107"/>
    <mergeCell ref="A7:B7"/>
    <mergeCell ref="A1:H1"/>
    <mergeCell ref="A2:D2"/>
    <mergeCell ref="C5:D5"/>
    <mergeCell ref="E5:H5"/>
    <mergeCell ref="A3:D3"/>
    <mergeCell ref="E3:H4"/>
    <mergeCell ref="B4:C4"/>
    <mergeCell ref="A33:B33"/>
    <mergeCell ref="A116:G116"/>
    <mergeCell ref="A118:B118"/>
    <mergeCell ref="A108:H108"/>
    <mergeCell ref="A109:B109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9:E179"/>
    <mergeCell ref="C180:E180"/>
    <mergeCell ref="C181:E181"/>
    <mergeCell ref="C182:E182"/>
    <mergeCell ref="C174:E174"/>
    <mergeCell ref="C175:E175"/>
    <mergeCell ref="C176:E176"/>
    <mergeCell ref="C177:E177"/>
    <mergeCell ref="C178:E178"/>
  </mergeCells>
  <phoneticPr fontId="12" type="noConversion"/>
  <conditionalFormatting sqref="A25:A29">
    <cfRule type="containsErrors" dxfId="50" priority="84">
      <formula>ISERROR(A25)</formula>
    </cfRule>
  </conditionalFormatting>
  <conditionalFormatting sqref="A31 A140">
    <cfRule type="containsText" dxfId="49" priority="90" stopIfTrue="1" operator="containsText" text="comp.">
      <formula>NOT(ISERROR(SEARCH("comp.",A31)))</formula>
    </cfRule>
  </conditionalFormatting>
  <conditionalFormatting sqref="A48">
    <cfRule type="containsText" dxfId="48" priority="96" stopIfTrue="1" operator="containsText" text="comp.">
      <formula>NOT(ISERROR(SEARCH("comp.",A48)))</formula>
    </cfRule>
  </conditionalFormatting>
  <conditionalFormatting sqref="A70:A77">
    <cfRule type="duplicateValues" dxfId="47" priority="31"/>
  </conditionalFormatting>
  <conditionalFormatting sqref="A83:A85 A78:A80">
    <cfRule type="duplicateValues" dxfId="46" priority="30"/>
  </conditionalFormatting>
  <conditionalFormatting sqref="A85:A86 A88 A90:A91">
    <cfRule type="duplicateValues" dxfId="45" priority="28"/>
    <cfRule type="containsErrors" dxfId="44" priority="29">
      <formula>ISERROR(A85)</formula>
    </cfRule>
  </conditionalFormatting>
  <conditionalFormatting sqref="A87 A89">
    <cfRule type="duplicateValues" dxfId="43" priority="687"/>
    <cfRule type="containsErrors" dxfId="42" priority="688">
      <formula>ISERROR(A87)</formula>
    </cfRule>
  </conditionalFormatting>
  <conditionalFormatting sqref="A91 A93">
    <cfRule type="duplicateValues" dxfId="41" priority="26"/>
    <cfRule type="containsErrors" dxfId="40" priority="27">
      <formula>ISERROR(A91)</formula>
    </cfRule>
  </conditionalFormatting>
  <conditionalFormatting sqref="A92">
    <cfRule type="duplicateValues" dxfId="39" priority="20"/>
    <cfRule type="containsErrors" dxfId="38" priority="21">
      <formula>ISERROR(A92)</formula>
    </cfRule>
  </conditionalFormatting>
  <conditionalFormatting sqref="A95">
    <cfRule type="containsText" dxfId="37" priority="93" stopIfTrue="1" operator="containsText" text="comp.">
      <formula>NOT(ISERROR(SEARCH("comp.",A95)))</formula>
    </cfRule>
  </conditionalFormatting>
  <conditionalFormatting sqref="A117 A108">
    <cfRule type="containsText" dxfId="36" priority="92" stopIfTrue="1" operator="containsText" text="comp.">
      <formula>NOT(ISERROR(SEARCH("comp.",A108)))</formula>
    </cfRule>
  </conditionalFormatting>
  <conditionalFormatting sqref="A124">
    <cfRule type="containsText" dxfId="35" priority="6" stopIfTrue="1" operator="containsText" text="comp.">
      <formula>NOT(ISERROR(SEARCH("comp.",A124)))</formula>
    </cfRule>
  </conditionalFormatting>
  <conditionalFormatting sqref="A131 A144">
    <cfRule type="containsText" dxfId="34" priority="91" stopIfTrue="1" operator="containsText" text="comp.">
      <formula>NOT(ISERROR(SEARCH("comp.",A131)))</formula>
    </cfRule>
  </conditionalFormatting>
  <conditionalFormatting sqref="A34:B37 A38 A39:B39">
    <cfRule type="containsErrors" dxfId="33" priority="82">
      <formula>ISERROR(A34)</formula>
    </cfRule>
  </conditionalFormatting>
  <conditionalFormatting sqref="A42:B42 A5:H33 A94:H96 A123:H125 A1:H2 A40:H40 A47:H50 C111:H112 A116:H118 A130:H132 C133:H138 B51:H54 B119:H122 B126:H129 C34:H39 C41:H46 C65:H93 B98:H98 C99:H103 A105:H109 C114:H115 C56:H63 A139:H145 A183:H1048576 F146:I182 A146:C182">
    <cfRule type="containsErrors" dxfId="32" priority="17">
      <formula>ISERROR(A1)</formula>
    </cfRule>
  </conditionalFormatting>
  <conditionalFormatting sqref="A67:B69">
    <cfRule type="containsErrors" dxfId="31" priority="14">
      <formula>ISERROR(A67)</formula>
    </cfRule>
  </conditionalFormatting>
  <conditionalFormatting sqref="A3:E3 A4:B4 D4">
    <cfRule type="containsErrors" dxfId="30" priority="83">
      <formula>ISERROR(A3)</formula>
    </cfRule>
  </conditionalFormatting>
  <conditionalFormatting sqref="B38">
    <cfRule type="containsErrors" dxfId="29" priority="13">
      <formula>ISERROR(B38)</formula>
    </cfRule>
  </conditionalFormatting>
  <conditionalFormatting sqref="B65">
    <cfRule type="containsErrors" dxfId="28" priority="49">
      <formula>ISERROR(B65)</formula>
    </cfRule>
  </conditionalFormatting>
  <conditionalFormatting sqref="B103">
    <cfRule type="containsErrors" dxfId="27" priority="24">
      <formula>ISERROR(B103)</formula>
    </cfRule>
  </conditionalFormatting>
  <conditionalFormatting sqref="D1:H2 D25:H145 D5:H7 E8:H8 E24:H24 D183:H1048576 D9:H23 F146:I182 C146:C182">
    <cfRule type="containsText" dxfId="26" priority="4" operator="containsText" text="órgão não registrado">
      <formula>NOT(ISERROR(SEARCH("órgão não registrado",C1)))</formula>
    </cfRule>
  </conditionalFormatting>
  <conditionalFormatting sqref="A59:B59 A66 A81:A82">
    <cfRule type="containsErrors" dxfId="25" priority="78">
      <formula>ISERROR(A59)</formula>
    </cfRule>
  </conditionalFormatting>
  <conditionalFormatting sqref="B98:B101 A100:B100 A102:B102">
    <cfRule type="containsErrors" dxfId="24" priority="45">
      <formula>ISERROR(A98)</formula>
    </cfRule>
  </conditionalFormatting>
  <conditionalFormatting sqref="D8">
    <cfRule type="containsErrors" dxfId="23" priority="87">
      <formula>ISERROR(D8)</formula>
    </cfRule>
  </conditionalFormatting>
  <conditionalFormatting sqref="D24">
    <cfRule type="containsErrors" dxfId="22" priority="85">
      <formula>ISERROR(D24)</formula>
    </cfRule>
  </conditionalFormatting>
  <conditionalFormatting sqref="D3:E3 D4">
    <cfRule type="containsText" dxfId="21" priority="88" operator="containsText" text="órgão não registrado">
      <formula>NOT(ISERROR(SEARCH("órgão não registrado",D3)))</formula>
    </cfRule>
  </conditionalFormatting>
  <pageMargins left="0.23622047244094491" right="0.23622047244094491" top="0.74803149606299213" bottom="0.74803149606299213" header="0.31496062992125984" footer="0.31496062992125984"/>
  <pageSetup paperSize="9" firstPageNumber="12" fitToHeight="0" orientation="landscape" useFirstPageNumber="1" r:id="rId1"/>
  <headerFooter>
    <oddFooter>&amp;C&amp;P</oddFooter>
  </headerFooter>
  <rowBreaks count="3" manualBreakCount="3">
    <brk id="87" max="9" man="1"/>
    <brk id="112" max="9" man="1"/>
    <brk id="136" max="9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1465A-D046-40C0-AEF1-9069C1D528F8}">
  <sheetPr>
    <tabColor theme="9" tint="0.79998168889431442"/>
    <pageSetUpPr fitToPage="1"/>
  </sheetPr>
  <dimension ref="A1:S45"/>
  <sheetViews>
    <sheetView view="pageBreakPreview" zoomScaleNormal="100" zoomScaleSheetLayoutView="100" workbookViewId="0">
      <selection activeCell="F40" sqref="F40"/>
    </sheetView>
  </sheetViews>
  <sheetFormatPr defaultRowHeight="15" x14ac:dyDescent="0.25"/>
  <cols>
    <col min="1" max="1" width="6.85546875" customWidth="1"/>
    <col min="2" max="2" width="45.7109375" customWidth="1"/>
    <col min="3" max="3" width="8.7109375" bestFit="1" customWidth="1"/>
    <col min="4" max="10" width="13.7109375" customWidth="1"/>
    <col min="11" max="12" width="0.7109375" hidden="1" customWidth="1"/>
    <col min="13" max="13" width="0" hidden="1" customWidth="1"/>
    <col min="14" max="14" width="15.28515625" hidden="1" customWidth="1"/>
    <col min="15" max="17" width="0" hidden="1" customWidth="1"/>
    <col min="259" max="259" width="6.85546875" customWidth="1"/>
    <col min="260" max="260" width="58.7109375" customWidth="1"/>
    <col min="261" max="261" width="8.7109375" bestFit="1" customWidth="1"/>
    <col min="262" max="262" width="12.28515625" customWidth="1"/>
    <col min="263" max="263" width="1.140625" customWidth="1"/>
    <col min="264" max="266" width="13.7109375" customWidth="1"/>
    <col min="267" max="268" width="0.7109375" customWidth="1"/>
    <col min="270" max="270" width="15.28515625" customWidth="1"/>
    <col min="515" max="515" width="6.85546875" customWidth="1"/>
    <col min="516" max="516" width="58.7109375" customWidth="1"/>
    <col min="517" max="517" width="8.7109375" bestFit="1" customWidth="1"/>
    <col min="518" max="518" width="12.28515625" customWidth="1"/>
    <col min="519" max="519" width="1.140625" customWidth="1"/>
    <col min="520" max="522" width="13.7109375" customWidth="1"/>
    <col min="523" max="524" width="0.7109375" customWidth="1"/>
    <col min="526" max="526" width="15.28515625" customWidth="1"/>
    <col min="771" max="771" width="6.85546875" customWidth="1"/>
    <col min="772" max="772" width="58.7109375" customWidth="1"/>
    <col min="773" max="773" width="8.7109375" bestFit="1" customWidth="1"/>
    <col min="774" max="774" width="12.28515625" customWidth="1"/>
    <col min="775" max="775" width="1.140625" customWidth="1"/>
    <col min="776" max="778" width="13.7109375" customWidth="1"/>
    <col min="779" max="780" width="0.7109375" customWidth="1"/>
    <col min="782" max="782" width="15.28515625" customWidth="1"/>
    <col min="1027" max="1027" width="6.85546875" customWidth="1"/>
    <col min="1028" max="1028" width="58.7109375" customWidth="1"/>
    <col min="1029" max="1029" width="8.7109375" bestFit="1" customWidth="1"/>
    <col min="1030" max="1030" width="12.28515625" customWidth="1"/>
    <col min="1031" max="1031" width="1.140625" customWidth="1"/>
    <col min="1032" max="1034" width="13.7109375" customWidth="1"/>
    <col min="1035" max="1036" width="0.7109375" customWidth="1"/>
    <col min="1038" max="1038" width="15.28515625" customWidth="1"/>
    <col min="1283" max="1283" width="6.85546875" customWidth="1"/>
    <col min="1284" max="1284" width="58.7109375" customWidth="1"/>
    <col min="1285" max="1285" width="8.7109375" bestFit="1" customWidth="1"/>
    <col min="1286" max="1286" width="12.28515625" customWidth="1"/>
    <col min="1287" max="1287" width="1.140625" customWidth="1"/>
    <col min="1288" max="1290" width="13.7109375" customWidth="1"/>
    <col min="1291" max="1292" width="0.7109375" customWidth="1"/>
    <col min="1294" max="1294" width="15.28515625" customWidth="1"/>
    <col min="1539" max="1539" width="6.85546875" customWidth="1"/>
    <col min="1540" max="1540" width="58.7109375" customWidth="1"/>
    <col min="1541" max="1541" width="8.7109375" bestFit="1" customWidth="1"/>
    <col min="1542" max="1542" width="12.28515625" customWidth="1"/>
    <col min="1543" max="1543" width="1.140625" customWidth="1"/>
    <col min="1544" max="1546" width="13.7109375" customWidth="1"/>
    <col min="1547" max="1548" width="0.7109375" customWidth="1"/>
    <col min="1550" max="1550" width="15.28515625" customWidth="1"/>
    <col min="1795" max="1795" width="6.85546875" customWidth="1"/>
    <col min="1796" max="1796" width="58.7109375" customWidth="1"/>
    <col min="1797" max="1797" width="8.7109375" bestFit="1" customWidth="1"/>
    <col min="1798" max="1798" width="12.28515625" customWidth="1"/>
    <col min="1799" max="1799" width="1.140625" customWidth="1"/>
    <col min="1800" max="1802" width="13.7109375" customWidth="1"/>
    <col min="1803" max="1804" width="0.7109375" customWidth="1"/>
    <col min="1806" max="1806" width="15.28515625" customWidth="1"/>
    <col min="2051" max="2051" width="6.85546875" customWidth="1"/>
    <col min="2052" max="2052" width="58.7109375" customWidth="1"/>
    <col min="2053" max="2053" width="8.7109375" bestFit="1" customWidth="1"/>
    <col min="2054" max="2054" width="12.28515625" customWidth="1"/>
    <col min="2055" max="2055" width="1.140625" customWidth="1"/>
    <col min="2056" max="2058" width="13.7109375" customWidth="1"/>
    <col min="2059" max="2060" width="0.7109375" customWidth="1"/>
    <col min="2062" max="2062" width="15.28515625" customWidth="1"/>
    <col min="2307" max="2307" width="6.85546875" customWidth="1"/>
    <col min="2308" max="2308" width="58.7109375" customWidth="1"/>
    <col min="2309" max="2309" width="8.7109375" bestFit="1" customWidth="1"/>
    <col min="2310" max="2310" width="12.28515625" customWidth="1"/>
    <col min="2311" max="2311" width="1.140625" customWidth="1"/>
    <col min="2312" max="2314" width="13.7109375" customWidth="1"/>
    <col min="2315" max="2316" width="0.7109375" customWidth="1"/>
    <col min="2318" max="2318" width="15.28515625" customWidth="1"/>
    <col min="2563" max="2563" width="6.85546875" customWidth="1"/>
    <col min="2564" max="2564" width="58.7109375" customWidth="1"/>
    <col min="2565" max="2565" width="8.7109375" bestFit="1" customWidth="1"/>
    <col min="2566" max="2566" width="12.28515625" customWidth="1"/>
    <col min="2567" max="2567" width="1.140625" customWidth="1"/>
    <col min="2568" max="2570" width="13.7109375" customWidth="1"/>
    <col min="2571" max="2572" width="0.7109375" customWidth="1"/>
    <col min="2574" max="2574" width="15.28515625" customWidth="1"/>
    <col min="2819" max="2819" width="6.85546875" customWidth="1"/>
    <col min="2820" max="2820" width="58.7109375" customWidth="1"/>
    <col min="2821" max="2821" width="8.7109375" bestFit="1" customWidth="1"/>
    <col min="2822" max="2822" width="12.28515625" customWidth="1"/>
    <col min="2823" max="2823" width="1.140625" customWidth="1"/>
    <col min="2824" max="2826" width="13.7109375" customWidth="1"/>
    <col min="2827" max="2828" width="0.7109375" customWidth="1"/>
    <col min="2830" max="2830" width="15.28515625" customWidth="1"/>
    <col min="3075" max="3075" width="6.85546875" customWidth="1"/>
    <col min="3076" max="3076" width="58.7109375" customWidth="1"/>
    <col min="3077" max="3077" width="8.7109375" bestFit="1" customWidth="1"/>
    <col min="3078" max="3078" width="12.28515625" customWidth="1"/>
    <col min="3079" max="3079" width="1.140625" customWidth="1"/>
    <col min="3080" max="3082" width="13.7109375" customWidth="1"/>
    <col min="3083" max="3084" width="0.7109375" customWidth="1"/>
    <col min="3086" max="3086" width="15.28515625" customWidth="1"/>
    <col min="3331" max="3331" width="6.85546875" customWidth="1"/>
    <col min="3332" max="3332" width="58.7109375" customWidth="1"/>
    <col min="3333" max="3333" width="8.7109375" bestFit="1" customWidth="1"/>
    <col min="3334" max="3334" width="12.28515625" customWidth="1"/>
    <col min="3335" max="3335" width="1.140625" customWidth="1"/>
    <col min="3336" max="3338" width="13.7109375" customWidth="1"/>
    <col min="3339" max="3340" width="0.7109375" customWidth="1"/>
    <col min="3342" max="3342" width="15.28515625" customWidth="1"/>
    <col min="3587" max="3587" width="6.85546875" customWidth="1"/>
    <col min="3588" max="3588" width="58.7109375" customWidth="1"/>
    <col min="3589" max="3589" width="8.7109375" bestFit="1" customWidth="1"/>
    <col min="3590" max="3590" width="12.28515625" customWidth="1"/>
    <col min="3591" max="3591" width="1.140625" customWidth="1"/>
    <col min="3592" max="3594" width="13.7109375" customWidth="1"/>
    <col min="3595" max="3596" width="0.7109375" customWidth="1"/>
    <col min="3598" max="3598" width="15.28515625" customWidth="1"/>
    <col min="3843" max="3843" width="6.85546875" customWidth="1"/>
    <col min="3844" max="3844" width="58.7109375" customWidth="1"/>
    <col min="3845" max="3845" width="8.7109375" bestFit="1" customWidth="1"/>
    <col min="3846" max="3846" width="12.28515625" customWidth="1"/>
    <col min="3847" max="3847" width="1.140625" customWidth="1"/>
    <col min="3848" max="3850" width="13.7109375" customWidth="1"/>
    <col min="3851" max="3852" width="0.7109375" customWidth="1"/>
    <col min="3854" max="3854" width="15.28515625" customWidth="1"/>
    <col min="4099" max="4099" width="6.85546875" customWidth="1"/>
    <col min="4100" max="4100" width="58.7109375" customWidth="1"/>
    <col min="4101" max="4101" width="8.7109375" bestFit="1" customWidth="1"/>
    <col min="4102" max="4102" width="12.28515625" customWidth="1"/>
    <col min="4103" max="4103" width="1.140625" customWidth="1"/>
    <col min="4104" max="4106" width="13.7109375" customWidth="1"/>
    <col min="4107" max="4108" width="0.7109375" customWidth="1"/>
    <col min="4110" max="4110" width="15.28515625" customWidth="1"/>
    <col min="4355" max="4355" width="6.85546875" customWidth="1"/>
    <col min="4356" max="4356" width="58.7109375" customWidth="1"/>
    <col min="4357" max="4357" width="8.7109375" bestFit="1" customWidth="1"/>
    <col min="4358" max="4358" width="12.28515625" customWidth="1"/>
    <col min="4359" max="4359" width="1.140625" customWidth="1"/>
    <col min="4360" max="4362" width="13.7109375" customWidth="1"/>
    <col min="4363" max="4364" width="0.7109375" customWidth="1"/>
    <col min="4366" max="4366" width="15.28515625" customWidth="1"/>
    <col min="4611" max="4611" width="6.85546875" customWidth="1"/>
    <col min="4612" max="4612" width="58.7109375" customWidth="1"/>
    <col min="4613" max="4613" width="8.7109375" bestFit="1" customWidth="1"/>
    <col min="4614" max="4614" width="12.28515625" customWidth="1"/>
    <col min="4615" max="4615" width="1.140625" customWidth="1"/>
    <col min="4616" max="4618" width="13.7109375" customWidth="1"/>
    <col min="4619" max="4620" width="0.7109375" customWidth="1"/>
    <col min="4622" max="4622" width="15.28515625" customWidth="1"/>
    <col min="4867" max="4867" width="6.85546875" customWidth="1"/>
    <col min="4868" max="4868" width="58.7109375" customWidth="1"/>
    <col min="4869" max="4869" width="8.7109375" bestFit="1" customWidth="1"/>
    <col min="4870" max="4870" width="12.28515625" customWidth="1"/>
    <col min="4871" max="4871" width="1.140625" customWidth="1"/>
    <col min="4872" max="4874" width="13.7109375" customWidth="1"/>
    <col min="4875" max="4876" width="0.7109375" customWidth="1"/>
    <col min="4878" max="4878" width="15.28515625" customWidth="1"/>
    <col min="5123" max="5123" width="6.85546875" customWidth="1"/>
    <col min="5124" max="5124" width="58.7109375" customWidth="1"/>
    <col min="5125" max="5125" width="8.7109375" bestFit="1" customWidth="1"/>
    <col min="5126" max="5126" width="12.28515625" customWidth="1"/>
    <col min="5127" max="5127" width="1.140625" customWidth="1"/>
    <col min="5128" max="5130" width="13.7109375" customWidth="1"/>
    <col min="5131" max="5132" width="0.7109375" customWidth="1"/>
    <col min="5134" max="5134" width="15.28515625" customWidth="1"/>
    <col min="5379" max="5379" width="6.85546875" customWidth="1"/>
    <col min="5380" max="5380" width="58.7109375" customWidth="1"/>
    <col min="5381" max="5381" width="8.7109375" bestFit="1" customWidth="1"/>
    <col min="5382" max="5382" width="12.28515625" customWidth="1"/>
    <col min="5383" max="5383" width="1.140625" customWidth="1"/>
    <col min="5384" max="5386" width="13.7109375" customWidth="1"/>
    <col min="5387" max="5388" width="0.7109375" customWidth="1"/>
    <col min="5390" max="5390" width="15.28515625" customWidth="1"/>
    <col min="5635" max="5635" width="6.85546875" customWidth="1"/>
    <col min="5636" max="5636" width="58.7109375" customWidth="1"/>
    <col min="5637" max="5637" width="8.7109375" bestFit="1" customWidth="1"/>
    <col min="5638" max="5638" width="12.28515625" customWidth="1"/>
    <col min="5639" max="5639" width="1.140625" customWidth="1"/>
    <col min="5640" max="5642" width="13.7109375" customWidth="1"/>
    <col min="5643" max="5644" width="0.7109375" customWidth="1"/>
    <col min="5646" max="5646" width="15.28515625" customWidth="1"/>
    <col min="5891" max="5891" width="6.85546875" customWidth="1"/>
    <col min="5892" max="5892" width="58.7109375" customWidth="1"/>
    <col min="5893" max="5893" width="8.7109375" bestFit="1" customWidth="1"/>
    <col min="5894" max="5894" width="12.28515625" customWidth="1"/>
    <col min="5895" max="5895" width="1.140625" customWidth="1"/>
    <col min="5896" max="5898" width="13.7109375" customWidth="1"/>
    <col min="5899" max="5900" width="0.7109375" customWidth="1"/>
    <col min="5902" max="5902" width="15.28515625" customWidth="1"/>
    <col min="6147" max="6147" width="6.85546875" customWidth="1"/>
    <col min="6148" max="6148" width="58.7109375" customWidth="1"/>
    <col min="6149" max="6149" width="8.7109375" bestFit="1" customWidth="1"/>
    <col min="6150" max="6150" width="12.28515625" customWidth="1"/>
    <col min="6151" max="6151" width="1.140625" customWidth="1"/>
    <col min="6152" max="6154" width="13.7109375" customWidth="1"/>
    <col min="6155" max="6156" width="0.7109375" customWidth="1"/>
    <col min="6158" max="6158" width="15.28515625" customWidth="1"/>
    <col min="6403" max="6403" width="6.85546875" customWidth="1"/>
    <col min="6404" max="6404" width="58.7109375" customWidth="1"/>
    <col min="6405" max="6405" width="8.7109375" bestFit="1" customWidth="1"/>
    <col min="6406" max="6406" width="12.28515625" customWidth="1"/>
    <col min="6407" max="6407" width="1.140625" customWidth="1"/>
    <col min="6408" max="6410" width="13.7109375" customWidth="1"/>
    <col min="6411" max="6412" width="0.7109375" customWidth="1"/>
    <col min="6414" max="6414" width="15.28515625" customWidth="1"/>
    <col min="6659" max="6659" width="6.85546875" customWidth="1"/>
    <col min="6660" max="6660" width="58.7109375" customWidth="1"/>
    <col min="6661" max="6661" width="8.7109375" bestFit="1" customWidth="1"/>
    <col min="6662" max="6662" width="12.28515625" customWidth="1"/>
    <col min="6663" max="6663" width="1.140625" customWidth="1"/>
    <col min="6664" max="6666" width="13.7109375" customWidth="1"/>
    <col min="6667" max="6668" width="0.7109375" customWidth="1"/>
    <col min="6670" max="6670" width="15.28515625" customWidth="1"/>
    <col min="6915" max="6915" width="6.85546875" customWidth="1"/>
    <col min="6916" max="6916" width="58.7109375" customWidth="1"/>
    <col min="6917" max="6917" width="8.7109375" bestFit="1" customWidth="1"/>
    <col min="6918" max="6918" width="12.28515625" customWidth="1"/>
    <col min="6919" max="6919" width="1.140625" customWidth="1"/>
    <col min="6920" max="6922" width="13.7109375" customWidth="1"/>
    <col min="6923" max="6924" width="0.7109375" customWidth="1"/>
    <col min="6926" max="6926" width="15.28515625" customWidth="1"/>
    <col min="7171" max="7171" width="6.85546875" customWidth="1"/>
    <col min="7172" max="7172" width="58.7109375" customWidth="1"/>
    <col min="7173" max="7173" width="8.7109375" bestFit="1" customWidth="1"/>
    <col min="7174" max="7174" width="12.28515625" customWidth="1"/>
    <col min="7175" max="7175" width="1.140625" customWidth="1"/>
    <col min="7176" max="7178" width="13.7109375" customWidth="1"/>
    <col min="7179" max="7180" width="0.7109375" customWidth="1"/>
    <col min="7182" max="7182" width="15.28515625" customWidth="1"/>
    <col min="7427" max="7427" width="6.85546875" customWidth="1"/>
    <col min="7428" max="7428" width="58.7109375" customWidth="1"/>
    <col min="7429" max="7429" width="8.7109375" bestFit="1" customWidth="1"/>
    <col min="7430" max="7430" width="12.28515625" customWidth="1"/>
    <col min="7431" max="7431" width="1.140625" customWidth="1"/>
    <col min="7432" max="7434" width="13.7109375" customWidth="1"/>
    <col min="7435" max="7436" width="0.7109375" customWidth="1"/>
    <col min="7438" max="7438" width="15.28515625" customWidth="1"/>
    <col min="7683" max="7683" width="6.85546875" customWidth="1"/>
    <col min="7684" max="7684" width="58.7109375" customWidth="1"/>
    <col min="7685" max="7685" width="8.7109375" bestFit="1" customWidth="1"/>
    <col min="7686" max="7686" width="12.28515625" customWidth="1"/>
    <col min="7687" max="7687" width="1.140625" customWidth="1"/>
    <col min="7688" max="7690" width="13.7109375" customWidth="1"/>
    <col min="7691" max="7692" width="0.7109375" customWidth="1"/>
    <col min="7694" max="7694" width="15.28515625" customWidth="1"/>
    <col min="7939" max="7939" width="6.85546875" customWidth="1"/>
    <col min="7940" max="7940" width="58.7109375" customWidth="1"/>
    <col min="7941" max="7941" width="8.7109375" bestFit="1" customWidth="1"/>
    <col min="7942" max="7942" width="12.28515625" customWidth="1"/>
    <col min="7943" max="7943" width="1.140625" customWidth="1"/>
    <col min="7944" max="7946" width="13.7109375" customWidth="1"/>
    <col min="7947" max="7948" width="0.7109375" customWidth="1"/>
    <col min="7950" max="7950" width="15.28515625" customWidth="1"/>
    <col min="8195" max="8195" width="6.85546875" customWidth="1"/>
    <col min="8196" max="8196" width="58.7109375" customWidth="1"/>
    <col min="8197" max="8197" width="8.7109375" bestFit="1" customWidth="1"/>
    <col min="8198" max="8198" width="12.28515625" customWidth="1"/>
    <col min="8199" max="8199" width="1.140625" customWidth="1"/>
    <col min="8200" max="8202" width="13.7109375" customWidth="1"/>
    <col min="8203" max="8204" width="0.7109375" customWidth="1"/>
    <col min="8206" max="8206" width="15.28515625" customWidth="1"/>
    <col min="8451" max="8451" width="6.85546875" customWidth="1"/>
    <col min="8452" max="8452" width="58.7109375" customWidth="1"/>
    <col min="8453" max="8453" width="8.7109375" bestFit="1" customWidth="1"/>
    <col min="8454" max="8454" width="12.28515625" customWidth="1"/>
    <col min="8455" max="8455" width="1.140625" customWidth="1"/>
    <col min="8456" max="8458" width="13.7109375" customWidth="1"/>
    <col min="8459" max="8460" width="0.7109375" customWidth="1"/>
    <col min="8462" max="8462" width="15.28515625" customWidth="1"/>
    <col min="8707" max="8707" width="6.85546875" customWidth="1"/>
    <col min="8708" max="8708" width="58.7109375" customWidth="1"/>
    <col min="8709" max="8709" width="8.7109375" bestFit="1" customWidth="1"/>
    <col min="8710" max="8710" width="12.28515625" customWidth="1"/>
    <col min="8711" max="8711" width="1.140625" customWidth="1"/>
    <col min="8712" max="8714" width="13.7109375" customWidth="1"/>
    <col min="8715" max="8716" width="0.7109375" customWidth="1"/>
    <col min="8718" max="8718" width="15.28515625" customWidth="1"/>
    <col min="8963" max="8963" width="6.85546875" customWidth="1"/>
    <col min="8964" max="8964" width="58.7109375" customWidth="1"/>
    <col min="8965" max="8965" width="8.7109375" bestFit="1" customWidth="1"/>
    <col min="8966" max="8966" width="12.28515625" customWidth="1"/>
    <col min="8967" max="8967" width="1.140625" customWidth="1"/>
    <col min="8968" max="8970" width="13.7109375" customWidth="1"/>
    <col min="8971" max="8972" width="0.7109375" customWidth="1"/>
    <col min="8974" max="8974" width="15.28515625" customWidth="1"/>
    <col min="9219" max="9219" width="6.85546875" customWidth="1"/>
    <col min="9220" max="9220" width="58.7109375" customWidth="1"/>
    <col min="9221" max="9221" width="8.7109375" bestFit="1" customWidth="1"/>
    <col min="9222" max="9222" width="12.28515625" customWidth="1"/>
    <col min="9223" max="9223" width="1.140625" customWidth="1"/>
    <col min="9224" max="9226" width="13.7109375" customWidth="1"/>
    <col min="9227" max="9228" width="0.7109375" customWidth="1"/>
    <col min="9230" max="9230" width="15.28515625" customWidth="1"/>
    <col min="9475" max="9475" width="6.85546875" customWidth="1"/>
    <col min="9476" max="9476" width="58.7109375" customWidth="1"/>
    <col min="9477" max="9477" width="8.7109375" bestFit="1" customWidth="1"/>
    <col min="9478" max="9478" width="12.28515625" customWidth="1"/>
    <col min="9479" max="9479" width="1.140625" customWidth="1"/>
    <col min="9480" max="9482" width="13.7109375" customWidth="1"/>
    <col min="9483" max="9484" width="0.7109375" customWidth="1"/>
    <col min="9486" max="9486" width="15.28515625" customWidth="1"/>
    <col min="9731" max="9731" width="6.85546875" customWidth="1"/>
    <col min="9732" max="9732" width="58.7109375" customWidth="1"/>
    <col min="9733" max="9733" width="8.7109375" bestFit="1" customWidth="1"/>
    <col min="9734" max="9734" width="12.28515625" customWidth="1"/>
    <col min="9735" max="9735" width="1.140625" customWidth="1"/>
    <col min="9736" max="9738" width="13.7109375" customWidth="1"/>
    <col min="9739" max="9740" width="0.7109375" customWidth="1"/>
    <col min="9742" max="9742" width="15.28515625" customWidth="1"/>
    <col min="9987" max="9987" width="6.85546875" customWidth="1"/>
    <col min="9988" max="9988" width="58.7109375" customWidth="1"/>
    <col min="9989" max="9989" width="8.7109375" bestFit="1" customWidth="1"/>
    <col min="9990" max="9990" width="12.28515625" customWidth="1"/>
    <col min="9991" max="9991" width="1.140625" customWidth="1"/>
    <col min="9992" max="9994" width="13.7109375" customWidth="1"/>
    <col min="9995" max="9996" width="0.7109375" customWidth="1"/>
    <col min="9998" max="9998" width="15.28515625" customWidth="1"/>
    <col min="10243" max="10243" width="6.85546875" customWidth="1"/>
    <col min="10244" max="10244" width="58.7109375" customWidth="1"/>
    <col min="10245" max="10245" width="8.7109375" bestFit="1" customWidth="1"/>
    <col min="10246" max="10246" width="12.28515625" customWidth="1"/>
    <col min="10247" max="10247" width="1.140625" customWidth="1"/>
    <col min="10248" max="10250" width="13.7109375" customWidth="1"/>
    <col min="10251" max="10252" width="0.7109375" customWidth="1"/>
    <col min="10254" max="10254" width="15.28515625" customWidth="1"/>
    <col min="10499" max="10499" width="6.85546875" customWidth="1"/>
    <col min="10500" max="10500" width="58.7109375" customWidth="1"/>
    <col min="10501" max="10501" width="8.7109375" bestFit="1" customWidth="1"/>
    <col min="10502" max="10502" width="12.28515625" customWidth="1"/>
    <col min="10503" max="10503" width="1.140625" customWidth="1"/>
    <col min="10504" max="10506" width="13.7109375" customWidth="1"/>
    <col min="10507" max="10508" width="0.7109375" customWidth="1"/>
    <col min="10510" max="10510" width="15.28515625" customWidth="1"/>
    <col min="10755" max="10755" width="6.85546875" customWidth="1"/>
    <col min="10756" max="10756" width="58.7109375" customWidth="1"/>
    <col min="10757" max="10757" width="8.7109375" bestFit="1" customWidth="1"/>
    <col min="10758" max="10758" width="12.28515625" customWidth="1"/>
    <col min="10759" max="10759" width="1.140625" customWidth="1"/>
    <col min="10760" max="10762" width="13.7109375" customWidth="1"/>
    <col min="10763" max="10764" width="0.7109375" customWidth="1"/>
    <col min="10766" max="10766" width="15.28515625" customWidth="1"/>
    <col min="11011" max="11011" width="6.85546875" customWidth="1"/>
    <col min="11012" max="11012" width="58.7109375" customWidth="1"/>
    <col min="11013" max="11013" width="8.7109375" bestFit="1" customWidth="1"/>
    <col min="11014" max="11014" width="12.28515625" customWidth="1"/>
    <col min="11015" max="11015" width="1.140625" customWidth="1"/>
    <col min="11016" max="11018" width="13.7109375" customWidth="1"/>
    <col min="11019" max="11020" width="0.7109375" customWidth="1"/>
    <col min="11022" max="11022" width="15.28515625" customWidth="1"/>
    <col min="11267" max="11267" width="6.85546875" customWidth="1"/>
    <col min="11268" max="11268" width="58.7109375" customWidth="1"/>
    <col min="11269" max="11269" width="8.7109375" bestFit="1" customWidth="1"/>
    <col min="11270" max="11270" width="12.28515625" customWidth="1"/>
    <col min="11271" max="11271" width="1.140625" customWidth="1"/>
    <col min="11272" max="11274" width="13.7109375" customWidth="1"/>
    <col min="11275" max="11276" width="0.7109375" customWidth="1"/>
    <col min="11278" max="11278" width="15.28515625" customWidth="1"/>
    <col min="11523" max="11523" width="6.85546875" customWidth="1"/>
    <col min="11524" max="11524" width="58.7109375" customWidth="1"/>
    <col min="11525" max="11525" width="8.7109375" bestFit="1" customWidth="1"/>
    <col min="11526" max="11526" width="12.28515625" customWidth="1"/>
    <col min="11527" max="11527" width="1.140625" customWidth="1"/>
    <col min="11528" max="11530" width="13.7109375" customWidth="1"/>
    <col min="11531" max="11532" width="0.7109375" customWidth="1"/>
    <col min="11534" max="11534" width="15.28515625" customWidth="1"/>
    <col min="11779" max="11779" width="6.85546875" customWidth="1"/>
    <col min="11780" max="11780" width="58.7109375" customWidth="1"/>
    <col min="11781" max="11781" width="8.7109375" bestFit="1" customWidth="1"/>
    <col min="11782" max="11782" width="12.28515625" customWidth="1"/>
    <col min="11783" max="11783" width="1.140625" customWidth="1"/>
    <col min="11784" max="11786" width="13.7109375" customWidth="1"/>
    <col min="11787" max="11788" width="0.7109375" customWidth="1"/>
    <col min="11790" max="11790" width="15.28515625" customWidth="1"/>
    <col min="12035" max="12035" width="6.85546875" customWidth="1"/>
    <col min="12036" max="12036" width="58.7109375" customWidth="1"/>
    <col min="12037" max="12037" width="8.7109375" bestFit="1" customWidth="1"/>
    <col min="12038" max="12038" width="12.28515625" customWidth="1"/>
    <col min="12039" max="12039" width="1.140625" customWidth="1"/>
    <col min="12040" max="12042" width="13.7109375" customWidth="1"/>
    <col min="12043" max="12044" width="0.7109375" customWidth="1"/>
    <col min="12046" max="12046" width="15.28515625" customWidth="1"/>
    <col min="12291" max="12291" width="6.85546875" customWidth="1"/>
    <col min="12292" max="12292" width="58.7109375" customWidth="1"/>
    <col min="12293" max="12293" width="8.7109375" bestFit="1" customWidth="1"/>
    <col min="12294" max="12294" width="12.28515625" customWidth="1"/>
    <col min="12295" max="12295" width="1.140625" customWidth="1"/>
    <col min="12296" max="12298" width="13.7109375" customWidth="1"/>
    <col min="12299" max="12300" width="0.7109375" customWidth="1"/>
    <col min="12302" max="12302" width="15.28515625" customWidth="1"/>
    <col min="12547" max="12547" width="6.85546875" customWidth="1"/>
    <col min="12548" max="12548" width="58.7109375" customWidth="1"/>
    <col min="12549" max="12549" width="8.7109375" bestFit="1" customWidth="1"/>
    <col min="12550" max="12550" width="12.28515625" customWidth="1"/>
    <col min="12551" max="12551" width="1.140625" customWidth="1"/>
    <col min="12552" max="12554" width="13.7109375" customWidth="1"/>
    <col min="12555" max="12556" width="0.7109375" customWidth="1"/>
    <col min="12558" max="12558" width="15.28515625" customWidth="1"/>
    <col min="12803" max="12803" width="6.85546875" customWidth="1"/>
    <col min="12804" max="12804" width="58.7109375" customWidth="1"/>
    <col min="12805" max="12805" width="8.7109375" bestFit="1" customWidth="1"/>
    <col min="12806" max="12806" width="12.28515625" customWidth="1"/>
    <col min="12807" max="12807" width="1.140625" customWidth="1"/>
    <col min="12808" max="12810" width="13.7109375" customWidth="1"/>
    <col min="12811" max="12812" width="0.7109375" customWidth="1"/>
    <col min="12814" max="12814" width="15.28515625" customWidth="1"/>
    <col min="13059" max="13059" width="6.85546875" customWidth="1"/>
    <col min="13060" max="13060" width="58.7109375" customWidth="1"/>
    <col min="13061" max="13061" width="8.7109375" bestFit="1" customWidth="1"/>
    <col min="13062" max="13062" width="12.28515625" customWidth="1"/>
    <col min="13063" max="13063" width="1.140625" customWidth="1"/>
    <col min="13064" max="13066" width="13.7109375" customWidth="1"/>
    <col min="13067" max="13068" width="0.7109375" customWidth="1"/>
    <col min="13070" max="13070" width="15.28515625" customWidth="1"/>
    <col min="13315" max="13315" width="6.85546875" customWidth="1"/>
    <col min="13316" max="13316" width="58.7109375" customWidth="1"/>
    <col min="13317" max="13317" width="8.7109375" bestFit="1" customWidth="1"/>
    <col min="13318" max="13318" width="12.28515625" customWidth="1"/>
    <col min="13319" max="13319" width="1.140625" customWidth="1"/>
    <col min="13320" max="13322" width="13.7109375" customWidth="1"/>
    <col min="13323" max="13324" width="0.7109375" customWidth="1"/>
    <col min="13326" max="13326" width="15.28515625" customWidth="1"/>
    <col min="13571" max="13571" width="6.85546875" customWidth="1"/>
    <col min="13572" max="13572" width="58.7109375" customWidth="1"/>
    <col min="13573" max="13573" width="8.7109375" bestFit="1" customWidth="1"/>
    <col min="13574" max="13574" width="12.28515625" customWidth="1"/>
    <col min="13575" max="13575" width="1.140625" customWidth="1"/>
    <col min="13576" max="13578" width="13.7109375" customWidth="1"/>
    <col min="13579" max="13580" width="0.7109375" customWidth="1"/>
    <col min="13582" max="13582" width="15.28515625" customWidth="1"/>
    <col min="13827" max="13827" width="6.85546875" customWidth="1"/>
    <col min="13828" max="13828" width="58.7109375" customWidth="1"/>
    <col min="13829" max="13829" width="8.7109375" bestFit="1" customWidth="1"/>
    <col min="13830" max="13830" width="12.28515625" customWidth="1"/>
    <col min="13831" max="13831" width="1.140625" customWidth="1"/>
    <col min="13832" max="13834" width="13.7109375" customWidth="1"/>
    <col min="13835" max="13836" width="0.7109375" customWidth="1"/>
    <col min="13838" max="13838" width="15.28515625" customWidth="1"/>
    <col min="14083" max="14083" width="6.85546875" customWidth="1"/>
    <col min="14084" max="14084" width="58.7109375" customWidth="1"/>
    <col min="14085" max="14085" width="8.7109375" bestFit="1" customWidth="1"/>
    <col min="14086" max="14086" width="12.28515625" customWidth="1"/>
    <col min="14087" max="14087" width="1.140625" customWidth="1"/>
    <col min="14088" max="14090" width="13.7109375" customWidth="1"/>
    <col min="14091" max="14092" width="0.7109375" customWidth="1"/>
    <col min="14094" max="14094" width="15.28515625" customWidth="1"/>
    <col min="14339" max="14339" width="6.85546875" customWidth="1"/>
    <col min="14340" max="14340" width="58.7109375" customWidth="1"/>
    <col min="14341" max="14341" width="8.7109375" bestFit="1" customWidth="1"/>
    <col min="14342" max="14342" width="12.28515625" customWidth="1"/>
    <col min="14343" max="14343" width="1.140625" customWidth="1"/>
    <col min="14344" max="14346" width="13.7109375" customWidth="1"/>
    <col min="14347" max="14348" width="0.7109375" customWidth="1"/>
    <col min="14350" max="14350" width="15.28515625" customWidth="1"/>
    <col min="14595" max="14595" width="6.85546875" customWidth="1"/>
    <col min="14596" max="14596" width="58.7109375" customWidth="1"/>
    <col min="14597" max="14597" width="8.7109375" bestFit="1" customWidth="1"/>
    <col min="14598" max="14598" width="12.28515625" customWidth="1"/>
    <col min="14599" max="14599" width="1.140625" customWidth="1"/>
    <col min="14600" max="14602" width="13.7109375" customWidth="1"/>
    <col min="14603" max="14604" width="0.7109375" customWidth="1"/>
    <col min="14606" max="14606" width="15.28515625" customWidth="1"/>
    <col min="14851" max="14851" width="6.85546875" customWidth="1"/>
    <col min="14852" max="14852" width="58.7109375" customWidth="1"/>
    <col min="14853" max="14853" width="8.7109375" bestFit="1" customWidth="1"/>
    <col min="14854" max="14854" width="12.28515625" customWidth="1"/>
    <col min="14855" max="14855" width="1.140625" customWidth="1"/>
    <col min="14856" max="14858" width="13.7109375" customWidth="1"/>
    <col min="14859" max="14860" width="0.7109375" customWidth="1"/>
    <col min="14862" max="14862" width="15.28515625" customWidth="1"/>
    <col min="15107" max="15107" width="6.85546875" customWidth="1"/>
    <col min="15108" max="15108" width="58.7109375" customWidth="1"/>
    <col min="15109" max="15109" width="8.7109375" bestFit="1" customWidth="1"/>
    <col min="15110" max="15110" width="12.28515625" customWidth="1"/>
    <col min="15111" max="15111" width="1.140625" customWidth="1"/>
    <col min="15112" max="15114" width="13.7109375" customWidth="1"/>
    <col min="15115" max="15116" width="0.7109375" customWidth="1"/>
    <col min="15118" max="15118" width="15.28515625" customWidth="1"/>
    <col min="15363" max="15363" width="6.85546875" customWidth="1"/>
    <col min="15364" max="15364" width="58.7109375" customWidth="1"/>
    <col min="15365" max="15365" width="8.7109375" bestFit="1" customWidth="1"/>
    <col min="15366" max="15366" width="12.28515625" customWidth="1"/>
    <col min="15367" max="15367" width="1.140625" customWidth="1"/>
    <col min="15368" max="15370" width="13.7109375" customWidth="1"/>
    <col min="15371" max="15372" width="0.7109375" customWidth="1"/>
    <col min="15374" max="15374" width="15.28515625" customWidth="1"/>
    <col min="15619" max="15619" width="6.85546875" customWidth="1"/>
    <col min="15620" max="15620" width="58.7109375" customWidth="1"/>
    <col min="15621" max="15621" width="8.7109375" bestFit="1" customWidth="1"/>
    <col min="15622" max="15622" width="12.28515625" customWidth="1"/>
    <col min="15623" max="15623" width="1.140625" customWidth="1"/>
    <col min="15624" max="15626" width="13.7109375" customWidth="1"/>
    <col min="15627" max="15628" width="0.7109375" customWidth="1"/>
    <col min="15630" max="15630" width="15.28515625" customWidth="1"/>
    <col min="15875" max="15875" width="6.85546875" customWidth="1"/>
    <col min="15876" max="15876" width="58.7109375" customWidth="1"/>
    <col min="15877" max="15877" width="8.7109375" bestFit="1" customWidth="1"/>
    <col min="15878" max="15878" width="12.28515625" customWidth="1"/>
    <col min="15879" max="15879" width="1.140625" customWidth="1"/>
    <col min="15880" max="15882" width="13.7109375" customWidth="1"/>
    <col min="15883" max="15884" width="0.7109375" customWidth="1"/>
    <col min="15886" max="15886" width="15.28515625" customWidth="1"/>
    <col min="16131" max="16131" width="6.85546875" customWidth="1"/>
    <col min="16132" max="16132" width="58.7109375" customWidth="1"/>
    <col min="16133" max="16133" width="8.7109375" bestFit="1" customWidth="1"/>
    <col min="16134" max="16134" width="12.28515625" customWidth="1"/>
    <col min="16135" max="16135" width="1.140625" customWidth="1"/>
    <col min="16136" max="16138" width="13.7109375" customWidth="1"/>
    <col min="16139" max="16140" width="0.7109375" customWidth="1"/>
    <col min="16142" max="16142" width="15.28515625" customWidth="1"/>
  </cols>
  <sheetData>
    <row r="1" spans="1:19" ht="22.5" customHeight="1" x14ac:dyDescent="0.25">
      <c r="A1" s="285" t="s">
        <v>487</v>
      </c>
      <c r="B1" s="286"/>
      <c r="C1" s="286"/>
      <c r="D1" s="286"/>
      <c r="E1" s="286"/>
      <c r="F1" s="286"/>
      <c r="G1" s="286"/>
      <c r="H1" s="286"/>
      <c r="I1" s="286"/>
      <c r="J1" s="287"/>
      <c r="K1" s="65"/>
      <c r="L1" s="65"/>
      <c r="M1" s="65"/>
      <c r="N1" s="65"/>
      <c r="O1" s="52"/>
      <c r="P1" s="52"/>
    </row>
    <row r="2" spans="1:19" ht="22.5" customHeight="1" x14ac:dyDescent="0.5">
      <c r="A2" s="288"/>
      <c r="B2" s="289"/>
      <c r="C2" s="289"/>
      <c r="D2" s="289"/>
      <c r="E2" s="289"/>
      <c r="F2" s="289"/>
      <c r="G2" s="289"/>
      <c r="H2" s="289"/>
      <c r="I2" s="289"/>
      <c r="J2" s="290"/>
      <c r="K2" s="66"/>
      <c r="L2" s="66"/>
      <c r="M2" s="66"/>
      <c r="N2" s="143"/>
      <c r="O2" s="52"/>
      <c r="P2" s="52"/>
    </row>
    <row r="3" spans="1:19" ht="22.5" customHeight="1" x14ac:dyDescent="0.25">
      <c r="A3" s="291"/>
      <c r="B3" s="292"/>
      <c r="C3" s="292"/>
      <c r="D3" s="292"/>
      <c r="E3" s="292"/>
      <c r="F3" s="292"/>
      <c r="G3" s="292"/>
      <c r="H3" s="292"/>
      <c r="I3" s="292"/>
      <c r="J3" s="293"/>
      <c r="K3" s="66"/>
      <c r="L3" s="66"/>
      <c r="M3" s="66"/>
      <c r="N3" s="66"/>
      <c r="O3" s="52"/>
      <c r="P3" s="52"/>
    </row>
    <row r="4" spans="1:19" ht="15" customHeight="1" x14ac:dyDescent="0.25">
      <c r="A4" s="72" t="s">
        <v>478</v>
      </c>
      <c r="B4" s="73"/>
      <c r="C4" s="73"/>
      <c r="D4" s="73"/>
      <c r="E4" s="74" t="s">
        <v>479</v>
      </c>
      <c r="F4" s="124"/>
      <c r="G4" s="124"/>
      <c r="H4" s="124"/>
      <c r="I4" s="124"/>
      <c r="J4" s="219"/>
      <c r="O4" s="52"/>
      <c r="P4" s="52"/>
    </row>
    <row r="5" spans="1:19" ht="15" customHeight="1" x14ac:dyDescent="0.25">
      <c r="A5" s="178" t="s">
        <v>480</v>
      </c>
      <c r="B5" s="179"/>
      <c r="C5" s="179"/>
      <c r="D5" s="179"/>
      <c r="E5" s="75" t="s">
        <v>481</v>
      </c>
      <c r="F5" s="180"/>
      <c r="G5" s="180"/>
      <c r="H5" s="180"/>
      <c r="I5" s="180"/>
      <c r="J5" s="220"/>
      <c r="O5" s="52"/>
      <c r="P5" s="52"/>
    </row>
    <row r="6" spans="1:19" ht="15" customHeight="1" thickBot="1" x14ac:dyDescent="0.3">
      <c r="A6" s="199" t="s">
        <v>488</v>
      </c>
      <c r="B6" s="200"/>
      <c r="C6" s="200"/>
      <c r="D6" s="200"/>
      <c r="E6" s="201" t="s">
        <v>482</v>
      </c>
      <c r="F6" s="202"/>
      <c r="G6" s="202"/>
      <c r="H6" s="202"/>
      <c r="I6" s="202"/>
      <c r="J6" s="221"/>
      <c r="O6" s="52"/>
      <c r="P6" s="52"/>
    </row>
    <row r="7" spans="1:19" ht="20.25" customHeight="1" thickBot="1" x14ac:dyDescent="0.3">
      <c r="A7" s="294" t="s">
        <v>33</v>
      </c>
      <c r="B7" s="295"/>
      <c r="C7" s="295"/>
      <c r="D7" s="295"/>
      <c r="E7" s="295"/>
      <c r="F7" s="295"/>
      <c r="G7" s="295"/>
      <c r="H7" s="295"/>
      <c r="I7" s="295"/>
      <c r="J7" s="296"/>
      <c r="K7" s="67"/>
      <c r="L7" s="67"/>
      <c r="M7" s="67"/>
      <c r="N7" s="67"/>
      <c r="O7" s="52"/>
      <c r="P7" s="52"/>
    </row>
    <row r="8" spans="1:19" s="41" customFormat="1" ht="22.5" x14ac:dyDescent="0.2">
      <c r="A8" s="76" t="s">
        <v>1</v>
      </c>
      <c r="B8" s="77" t="s">
        <v>34</v>
      </c>
      <c r="C8" s="77" t="s">
        <v>35</v>
      </c>
      <c r="D8" s="78" t="s">
        <v>36</v>
      </c>
      <c r="E8" s="79" t="s">
        <v>201</v>
      </c>
      <c r="F8" s="79" t="s">
        <v>202</v>
      </c>
      <c r="G8" s="79" t="s">
        <v>203</v>
      </c>
      <c r="H8" s="79" t="s">
        <v>204</v>
      </c>
      <c r="I8" s="79" t="s">
        <v>205</v>
      </c>
      <c r="J8" s="80" t="s">
        <v>206</v>
      </c>
      <c r="O8" s="52"/>
      <c r="P8" s="52">
        <f>COUNTIF(D8:M8,"mês")</f>
        <v>0</v>
      </c>
      <c r="Q8" s="38"/>
      <c r="R8" s="39"/>
      <c r="S8" s="40"/>
    </row>
    <row r="9" spans="1:19" s="41" customFormat="1" ht="13.5" customHeight="1" x14ac:dyDescent="0.2">
      <c r="A9" s="282" t="s">
        <v>5</v>
      </c>
      <c r="B9" s="283" t="str">
        <f>VLOOKUP(A9,ORÇ!C:J,2,0)</f>
        <v xml:space="preserve">INSTALAÇÃO MANUT. CANTEIRO MOB., DESMOB. E PLACA DE OBRA </v>
      </c>
      <c r="C9" s="42" t="s">
        <v>37</v>
      </c>
      <c r="D9" s="43">
        <f>VLOOKUP(A9,ORÇ!C:Y,8,0)</f>
        <v>0</v>
      </c>
      <c r="E9" s="193">
        <f t="shared" ref="E9:J9" si="0">E11*$N9</f>
        <v>0</v>
      </c>
      <c r="F9" s="193">
        <f t="shared" si="0"/>
        <v>0</v>
      </c>
      <c r="G9" s="193">
        <f t="shared" si="0"/>
        <v>0</v>
      </c>
      <c r="H9" s="193">
        <f t="shared" si="0"/>
        <v>0</v>
      </c>
      <c r="I9" s="193">
        <f t="shared" si="0"/>
        <v>0</v>
      </c>
      <c r="J9" s="196">
        <f t="shared" si="0"/>
        <v>0</v>
      </c>
      <c r="N9" s="41">
        <f>D9</f>
        <v>0</v>
      </c>
      <c r="Q9" s="45"/>
      <c r="R9" s="39"/>
      <c r="S9" s="46"/>
    </row>
    <row r="10" spans="1:19" s="41" customFormat="1" ht="4.1500000000000004" customHeight="1" x14ac:dyDescent="0.2">
      <c r="A10" s="282"/>
      <c r="B10" s="284"/>
      <c r="C10" s="47"/>
      <c r="D10" s="48"/>
      <c r="E10" s="194"/>
      <c r="F10" s="194"/>
      <c r="G10" s="194"/>
      <c r="H10" s="194"/>
      <c r="I10" s="194"/>
      <c r="J10" s="197"/>
      <c r="Q10" s="49"/>
      <c r="R10" s="39"/>
      <c r="S10" s="40"/>
    </row>
    <row r="11" spans="1:19" s="41" customFormat="1" ht="13.5" customHeight="1" x14ac:dyDescent="0.2">
      <c r="A11" s="282"/>
      <c r="B11" s="284"/>
      <c r="C11" s="55" t="s">
        <v>38</v>
      </c>
      <c r="D11" s="50"/>
      <c r="E11" s="195">
        <v>0.7</v>
      </c>
      <c r="F11" s="195">
        <v>0.04</v>
      </c>
      <c r="G11" s="195">
        <v>0.04</v>
      </c>
      <c r="H11" s="195">
        <v>0.04</v>
      </c>
      <c r="I11" s="195">
        <v>0.04</v>
      </c>
      <c r="J11" s="198">
        <v>0.14000000000000001</v>
      </c>
      <c r="K11" s="41">
        <v>0</v>
      </c>
      <c r="L11" s="41">
        <v>1</v>
      </c>
      <c r="M11" s="41">
        <f>SUM(E11:K11)</f>
        <v>1</v>
      </c>
      <c r="Q11" s="52"/>
      <c r="R11" s="53"/>
      <c r="S11" s="54"/>
    </row>
    <row r="12" spans="1:19" s="41" customFormat="1" ht="13.5" customHeight="1" x14ac:dyDescent="0.2">
      <c r="A12" s="282" t="s">
        <v>6</v>
      </c>
      <c r="B12" s="283" t="str">
        <f>VLOOKUP(A12,ORÇ!C:J,2,0)</f>
        <v>SERVIÇOS PRELIMINARES E TERRAPLENAGEM</v>
      </c>
      <c r="C12" s="42" t="s">
        <v>37</v>
      </c>
      <c r="D12" s="43">
        <f>VLOOKUP(A12,ORÇ!C:Y,8,0)</f>
        <v>0</v>
      </c>
      <c r="E12" s="193">
        <f>E14*$N12</f>
        <v>0</v>
      </c>
      <c r="F12" s="193">
        <f>F14*$N12</f>
        <v>0</v>
      </c>
      <c r="G12" s="193">
        <f>G14*$N12</f>
        <v>0</v>
      </c>
      <c r="H12" s="109"/>
      <c r="I12" s="109"/>
      <c r="J12" s="44"/>
      <c r="N12" s="41">
        <f>D12</f>
        <v>0</v>
      </c>
      <c r="Q12" s="45"/>
      <c r="R12" s="39"/>
      <c r="S12" s="46"/>
    </row>
    <row r="13" spans="1:19" s="41" customFormat="1" ht="4.1500000000000004" customHeight="1" x14ac:dyDescent="0.2">
      <c r="A13" s="282"/>
      <c r="B13" s="284"/>
      <c r="C13" s="47"/>
      <c r="D13" s="48"/>
      <c r="E13" s="194"/>
      <c r="F13" s="194"/>
      <c r="G13" s="194"/>
      <c r="H13" s="105"/>
      <c r="I13" s="105"/>
      <c r="J13" s="222"/>
      <c r="Q13" s="49"/>
      <c r="R13" s="39"/>
      <c r="S13" s="40"/>
    </row>
    <row r="14" spans="1:19" s="41" customFormat="1" ht="13.5" customHeight="1" x14ac:dyDescent="0.2">
      <c r="A14" s="282"/>
      <c r="B14" s="284"/>
      <c r="C14" s="55" t="s">
        <v>38</v>
      </c>
      <c r="D14" s="50"/>
      <c r="E14" s="195">
        <v>0.1</v>
      </c>
      <c r="F14" s="195">
        <v>0.4</v>
      </c>
      <c r="G14" s="195">
        <v>0.5</v>
      </c>
      <c r="H14" s="51"/>
      <c r="I14" s="51"/>
      <c r="J14" s="50"/>
      <c r="K14" s="41">
        <v>0</v>
      </c>
      <c r="L14" s="41">
        <v>1</v>
      </c>
      <c r="M14" s="41">
        <f>SUM(E14:K14)</f>
        <v>1</v>
      </c>
      <c r="Q14" s="52"/>
      <c r="R14" s="53"/>
      <c r="S14" s="54"/>
    </row>
    <row r="15" spans="1:19" s="41" customFormat="1" ht="13.5" customHeight="1" x14ac:dyDescent="0.2">
      <c r="A15" s="282" t="s">
        <v>7</v>
      </c>
      <c r="B15" s="283" t="str">
        <f>VLOOKUP(A15,ORÇ!C:J,2,0)</f>
        <v>DRENAGEM E O.A.C</v>
      </c>
      <c r="C15" s="42" t="s">
        <v>37</v>
      </c>
      <c r="D15" s="43">
        <f>VLOOKUP(A15,ORÇ!C:Y,8,0)</f>
        <v>0</v>
      </c>
      <c r="E15" s="109"/>
      <c r="F15" s="193">
        <f>F17*$N15</f>
        <v>0</v>
      </c>
      <c r="G15" s="193">
        <f>G17*$N15</f>
        <v>0</v>
      </c>
      <c r="H15" s="193">
        <f>H17*$N15</f>
        <v>0</v>
      </c>
      <c r="I15" s="109"/>
      <c r="J15" s="44"/>
      <c r="N15" s="41">
        <f>D15</f>
        <v>0</v>
      </c>
      <c r="Q15" s="45"/>
      <c r="R15" s="39"/>
      <c r="S15" s="46"/>
    </row>
    <row r="16" spans="1:19" s="41" customFormat="1" ht="4.1500000000000004" customHeight="1" x14ac:dyDescent="0.2">
      <c r="A16" s="282"/>
      <c r="B16" s="284"/>
      <c r="C16" s="47"/>
      <c r="D16" s="48"/>
      <c r="E16" s="105"/>
      <c r="F16" s="194"/>
      <c r="G16" s="194"/>
      <c r="H16" s="194"/>
      <c r="I16" s="105"/>
      <c r="J16" s="222"/>
      <c r="Q16" s="49"/>
      <c r="R16" s="39"/>
      <c r="S16" s="40"/>
    </row>
    <row r="17" spans="1:19" s="41" customFormat="1" ht="13.5" customHeight="1" x14ac:dyDescent="0.2">
      <c r="A17" s="282"/>
      <c r="B17" s="284"/>
      <c r="C17" s="55" t="s">
        <v>38</v>
      </c>
      <c r="D17" s="50"/>
      <c r="E17" s="51"/>
      <c r="F17" s="195">
        <v>0.3</v>
      </c>
      <c r="G17" s="195">
        <v>0.3</v>
      </c>
      <c r="H17" s="195">
        <v>0.4</v>
      </c>
      <c r="I17" s="51"/>
      <c r="J17" s="50"/>
      <c r="K17" s="41">
        <v>0</v>
      </c>
      <c r="L17" s="41">
        <v>1</v>
      </c>
      <c r="M17" s="41">
        <f>SUM(E17:J17)</f>
        <v>1</v>
      </c>
      <c r="Q17" s="52"/>
      <c r="R17" s="53"/>
      <c r="S17" s="54"/>
    </row>
    <row r="18" spans="1:19" s="41" customFormat="1" ht="13.5" customHeight="1" x14ac:dyDescent="0.2">
      <c r="A18" s="282" t="s">
        <v>8</v>
      </c>
      <c r="B18" s="283" t="str">
        <f>VLOOKUP(A18,ORÇ!C:J,2,0)</f>
        <v>PAVIMENTAÇÃO</v>
      </c>
      <c r="C18" s="42" t="s">
        <v>37</v>
      </c>
      <c r="D18" s="43">
        <f>VLOOKUP(A18,ORÇ!C:Y,8,0)</f>
        <v>0</v>
      </c>
      <c r="E18" s="109"/>
      <c r="F18" s="193">
        <f>F20*$N18</f>
        <v>0</v>
      </c>
      <c r="G18" s="193">
        <f>G20*$N18</f>
        <v>0</v>
      </c>
      <c r="H18" s="193">
        <f>H20*$N18</f>
        <v>0</v>
      </c>
      <c r="I18" s="109"/>
      <c r="J18" s="44"/>
      <c r="N18" s="41">
        <f>D18</f>
        <v>0</v>
      </c>
      <c r="Q18" s="45"/>
      <c r="R18" s="39"/>
      <c r="S18" s="46"/>
    </row>
    <row r="19" spans="1:19" s="41" customFormat="1" ht="4.1500000000000004" customHeight="1" x14ac:dyDescent="0.2">
      <c r="A19" s="282"/>
      <c r="B19" s="284"/>
      <c r="C19" s="47"/>
      <c r="D19" s="48"/>
      <c r="E19" s="105"/>
      <c r="F19" s="194"/>
      <c r="G19" s="194"/>
      <c r="H19" s="194"/>
      <c r="I19" s="105"/>
      <c r="J19" s="222"/>
      <c r="Q19" s="49"/>
      <c r="R19" s="39"/>
      <c r="S19" s="40"/>
    </row>
    <row r="20" spans="1:19" s="41" customFormat="1" ht="13.5" customHeight="1" x14ac:dyDescent="0.2">
      <c r="A20" s="282"/>
      <c r="B20" s="284"/>
      <c r="C20" s="55" t="s">
        <v>38</v>
      </c>
      <c r="D20" s="50"/>
      <c r="E20" s="51"/>
      <c r="F20" s="195">
        <v>0.3</v>
      </c>
      <c r="G20" s="195">
        <v>0.5</v>
      </c>
      <c r="H20" s="195">
        <v>0.2</v>
      </c>
      <c r="I20" s="51"/>
      <c r="J20" s="50"/>
      <c r="K20" s="41">
        <v>0</v>
      </c>
      <c r="L20" s="41">
        <v>1</v>
      </c>
      <c r="M20" s="41">
        <f>SUM(E20:K20)</f>
        <v>1</v>
      </c>
      <c r="Q20" s="52"/>
      <c r="R20" s="53"/>
      <c r="S20" s="54"/>
    </row>
    <row r="21" spans="1:19" s="41" customFormat="1" ht="13.5" customHeight="1" x14ac:dyDescent="0.2">
      <c r="A21" s="282" t="s">
        <v>9</v>
      </c>
      <c r="B21" s="283" t="str">
        <f>VLOOKUP(A21,ORÇ!C:J,2,0)</f>
        <v>SINALIZAÇÃO</v>
      </c>
      <c r="C21" s="42" t="s">
        <v>37</v>
      </c>
      <c r="D21" s="43">
        <f>VLOOKUP(A21,ORÇ!C:Y,8,0)</f>
        <v>0</v>
      </c>
      <c r="E21" s="109"/>
      <c r="F21" s="109"/>
      <c r="G21" s="109"/>
      <c r="H21" s="109"/>
      <c r="I21" s="109"/>
      <c r="J21" s="196">
        <f>J23*$N21</f>
        <v>0</v>
      </c>
      <c r="N21" s="41">
        <f>D21</f>
        <v>0</v>
      </c>
      <c r="Q21" s="45"/>
      <c r="R21" s="39"/>
      <c r="S21" s="46"/>
    </row>
    <row r="22" spans="1:19" s="41" customFormat="1" ht="4.1500000000000004" customHeight="1" x14ac:dyDescent="0.2">
      <c r="A22" s="282"/>
      <c r="B22" s="284"/>
      <c r="C22" s="47"/>
      <c r="D22" s="48"/>
      <c r="E22" s="105"/>
      <c r="F22" s="105"/>
      <c r="G22" s="105"/>
      <c r="H22" s="105"/>
      <c r="I22" s="105"/>
      <c r="J22" s="197"/>
      <c r="Q22" s="49"/>
      <c r="R22" s="39"/>
      <c r="S22" s="40"/>
    </row>
    <row r="23" spans="1:19" s="41" customFormat="1" ht="13.5" customHeight="1" x14ac:dyDescent="0.2">
      <c r="A23" s="282"/>
      <c r="B23" s="284"/>
      <c r="C23" s="55" t="s">
        <v>38</v>
      </c>
      <c r="D23" s="50"/>
      <c r="E23" s="51"/>
      <c r="F23" s="51"/>
      <c r="G23" s="51"/>
      <c r="H23" s="51"/>
      <c r="I23" s="51"/>
      <c r="J23" s="198">
        <v>1</v>
      </c>
      <c r="K23" s="41">
        <v>0</v>
      </c>
      <c r="L23" s="41">
        <v>1</v>
      </c>
      <c r="M23" s="41">
        <f>SUM(E23:K23)</f>
        <v>1</v>
      </c>
      <c r="Q23" s="52"/>
      <c r="R23" s="53"/>
      <c r="S23" s="54"/>
    </row>
    <row r="24" spans="1:19" s="41" customFormat="1" ht="13.5" customHeight="1" x14ac:dyDescent="0.2">
      <c r="A24" s="282" t="s">
        <v>10</v>
      </c>
      <c r="B24" s="283" t="str">
        <f>VLOOKUP(A24,ORÇ!C:J,2,0)</f>
        <v>OBRAS COMPLEMENTARES</v>
      </c>
      <c r="C24" s="42" t="s">
        <v>37</v>
      </c>
      <c r="D24" s="43">
        <f>VLOOKUP(A24,ORÇ!C:Y,8,0)</f>
        <v>0</v>
      </c>
      <c r="E24" s="109"/>
      <c r="F24" s="109"/>
      <c r="G24" s="109"/>
      <c r="H24" s="193">
        <f t="shared" ref="H24:J24" si="1">H26*$N24</f>
        <v>0</v>
      </c>
      <c r="I24" s="193">
        <f t="shared" si="1"/>
        <v>0</v>
      </c>
      <c r="J24" s="196">
        <f t="shared" si="1"/>
        <v>0</v>
      </c>
      <c r="N24" s="41">
        <f>D24</f>
        <v>0</v>
      </c>
      <c r="Q24" s="45"/>
      <c r="R24" s="39"/>
      <c r="S24" s="46"/>
    </row>
    <row r="25" spans="1:19" s="41" customFormat="1" ht="4.1500000000000004" customHeight="1" x14ac:dyDescent="0.2">
      <c r="A25" s="282"/>
      <c r="B25" s="284"/>
      <c r="C25" s="47"/>
      <c r="D25" s="48"/>
      <c r="E25" s="105"/>
      <c r="F25" s="105"/>
      <c r="G25" s="105"/>
      <c r="H25" s="194"/>
      <c r="I25" s="194"/>
      <c r="J25" s="197"/>
      <c r="Q25" s="49"/>
      <c r="R25" s="39"/>
      <c r="S25" s="40"/>
    </row>
    <row r="26" spans="1:19" s="41" customFormat="1" ht="13.5" customHeight="1" x14ac:dyDescent="0.2">
      <c r="A26" s="282"/>
      <c r="B26" s="284"/>
      <c r="C26" s="55" t="s">
        <v>38</v>
      </c>
      <c r="D26" s="50"/>
      <c r="E26" s="51"/>
      <c r="F26" s="51"/>
      <c r="G26" s="51"/>
      <c r="H26" s="195">
        <v>0.2</v>
      </c>
      <c r="I26" s="195">
        <v>0.3</v>
      </c>
      <c r="J26" s="198">
        <v>0.5</v>
      </c>
      <c r="K26" s="41">
        <v>0</v>
      </c>
      <c r="L26" s="41">
        <v>1</v>
      </c>
      <c r="M26" s="41">
        <f>SUM(E26:K26)</f>
        <v>1</v>
      </c>
      <c r="Q26" s="52"/>
      <c r="R26" s="53"/>
      <c r="S26" s="54"/>
    </row>
    <row r="27" spans="1:19" s="41" customFormat="1" ht="13.5" customHeight="1" x14ac:dyDescent="0.2">
      <c r="A27" s="282" t="s">
        <v>11</v>
      </c>
      <c r="B27" s="283" t="str">
        <f>VLOOKUP(A27,ORÇ!C:J,2,0)</f>
        <v>ILUMINAÇÃO PÚBLICA</v>
      </c>
      <c r="C27" s="42" t="s">
        <v>37</v>
      </c>
      <c r="D27" s="43">
        <f>VLOOKUP(A27,ORÇ!C:Y,8,0)</f>
        <v>0</v>
      </c>
      <c r="E27" s="109"/>
      <c r="F27" s="109"/>
      <c r="G27" s="109"/>
      <c r="H27" s="109"/>
      <c r="I27" s="109"/>
      <c r="J27" s="196">
        <f t="shared" ref="J27" si="2">J29*$N27</f>
        <v>0</v>
      </c>
      <c r="N27" s="41">
        <f>D27</f>
        <v>0</v>
      </c>
      <c r="Q27" s="45"/>
      <c r="R27" s="39"/>
      <c r="S27" s="46"/>
    </row>
    <row r="28" spans="1:19" s="41" customFormat="1" ht="4.1500000000000004" customHeight="1" x14ac:dyDescent="0.2">
      <c r="A28" s="282"/>
      <c r="B28" s="284"/>
      <c r="C28" s="47"/>
      <c r="D28" s="48"/>
      <c r="E28" s="105"/>
      <c r="F28" s="105"/>
      <c r="G28" s="105"/>
      <c r="H28" s="105"/>
      <c r="I28" s="105"/>
      <c r="J28" s="197"/>
      <c r="Q28" s="49"/>
      <c r="R28" s="39"/>
      <c r="S28" s="40"/>
    </row>
    <row r="29" spans="1:19" s="41" customFormat="1" ht="13.5" customHeight="1" x14ac:dyDescent="0.2">
      <c r="A29" s="282"/>
      <c r="B29" s="284"/>
      <c r="C29" s="55" t="s">
        <v>38</v>
      </c>
      <c r="D29" s="50"/>
      <c r="E29" s="51"/>
      <c r="F29" s="51"/>
      <c r="G29" s="51"/>
      <c r="H29" s="51"/>
      <c r="I29" s="51"/>
      <c r="J29" s="198">
        <v>1</v>
      </c>
      <c r="K29" s="41">
        <v>0</v>
      </c>
      <c r="L29" s="41">
        <v>1</v>
      </c>
      <c r="M29" s="41">
        <f>SUM(E29:K29)</f>
        <v>1</v>
      </c>
      <c r="Q29" s="52"/>
      <c r="R29" s="53"/>
      <c r="S29" s="54"/>
    </row>
    <row r="30" spans="1:19" s="41" customFormat="1" ht="13.5" customHeight="1" x14ac:dyDescent="0.2">
      <c r="A30" s="282" t="s">
        <v>95</v>
      </c>
      <c r="B30" s="283" t="str">
        <f>VLOOKUP(A30,ORÇ!C:J,2,0)</f>
        <v>TRANSPORTE</v>
      </c>
      <c r="C30" s="42" t="s">
        <v>37</v>
      </c>
      <c r="D30" s="43">
        <f>VLOOKUP(A30,ORÇ!C:Y,8,0)</f>
        <v>0</v>
      </c>
      <c r="E30" s="193">
        <f t="shared" ref="E30:J30" si="3">E32*$N30</f>
        <v>0</v>
      </c>
      <c r="F30" s="193">
        <f t="shared" si="3"/>
        <v>0</v>
      </c>
      <c r="G30" s="193">
        <f t="shared" si="3"/>
        <v>0</v>
      </c>
      <c r="H30" s="193">
        <f t="shared" si="3"/>
        <v>0</v>
      </c>
      <c r="I30" s="193">
        <f t="shared" si="3"/>
        <v>0</v>
      </c>
      <c r="J30" s="196">
        <f t="shared" si="3"/>
        <v>0</v>
      </c>
      <c r="N30" s="41">
        <f>D30</f>
        <v>0</v>
      </c>
      <c r="Q30" s="45"/>
      <c r="R30" s="39"/>
      <c r="S30" s="46"/>
    </row>
    <row r="31" spans="1:19" s="41" customFormat="1" ht="4.1500000000000004" customHeight="1" x14ac:dyDescent="0.2">
      <c r="A31" s="282"/>
      <c r="B31" s="284"/>
      <c r="C31" s="47"/>
      <c r="D31" s="48"/>
      <c r="E31" s="194"/>
      <c r="F31" s="194"/>
      <c r="G31" s="194"/>
      <c r="H31" s="194"/>
      <c r="I31" s="194"/>
      <c r="J31" s="197"/>
      <c r="Q31" s="49"/>
      <c r="R31" s="39"/>
      <c r="S31" s="40"/>
    </row>
    <row r="32" spans="1:19" s="41" customFormat="1" ht="13.5" customHeight="1" x14ac:dyDescent="0.2">
      <c r="A32" s="282"/>
      <c r="B32" s="284"/>
      <c r="C32" s="55" t="s">
        <v>38</v>
      </c>
      <c r="D32" s="50"/>
      <c r="E32" s="195">
        <v>0.1</v>
      </c>
      <c r="F32" s="195">
        <v>0.2</v>
      </c>
      <c r="G32" s="195">
        <v>0.2</v>
      </c>
      <c r="H32" s="195">
        <v>0.2</v>
      </c>
      <c r="I32" s="195">
        <v>0.2</v>
      </c>
      <c r="J32" s="198">
        <v>0.1</v>
      </c>
      <c r="K32" s="41">
        <v>0</v>
      </c>
      <c r="L32" s="41">
        <v>1</v>
      </c>
      <c r="M32" s="41">
        <f>SUM(E32:K32)</f>
        <v>0.99999999999999989</v>
      </c>
      <c r="Q32" s="52"/>
      <c r="R32" s="53"/>
      <c r="S32" s="54"/>
    </row>
    <row r="33" spans="1:19" s="41" customFormat="1" ht="13.5" customHeight="1" x14ac:dyDescent="0.2">
      <c r="A33" s="282" t="s">
        <v>260</v>
      </c>
      <c r="B33" s="283" t="str">
        <f>VLOOKUP(A33,ORÇ!C:J,2,0)</f>
        <v>ADMINISTRAÇÃO LOCAL</v>
      </c>
      <c r="C33" s="42" t="s">
        <v>37</v>
      </c>
      <c r="D33" s="43">
        <f>VLOOKUP(A33,ORÇ!C:Y,8,0)</f>
        <v>0</v>
      </c>
      <c r="E33" s="193" t="e">
        <f t="shared" ref="E33:J33" si="4">E35*$N33</f>
        <v>#DIV/0!</v>
      </c>
      <c r="F33" s="193" t="e">
        <f t="shared" si="4"/>
        <v>#DIV/0!</v>
      </c>
      <c r="G33" s="193" t="e">
        <f t="shared" si="4"/>
        <v>#DIV/0!</v>
      </c>
      <c r="H33" s="193" t="e">
        <f t="shared" si="4"/>
        <v>#DIV/0!</v>
      </c>
      <c r="I33" s="193" t="e">
        <f t="shared" si="4"/>
        <v>#DIV/0!</v>
      </c>
      <c r="J33" s="196" t="e">
        <f t="shared" si="4"/>
        <v>#DIV/0!</v>
      </c>
      <c r="N33" s="41">
        <f>D33</f>
        <v>0</v>
      </c>
      <c r="Q33" s="45"/>
      <c r="R33" s="39"/>
      <c r="S33" s="46"/>
    </row>
    <row r="34" spans="1:19" s="41" customFormat="1" ht="4.1500000000000004" customHeight="1" x14ac:dyDescent="0.2">
      <c r="A34" s="282"/>
      <c r="B34" s="284"/>
      <c r="C34" s="47"/>
      <c r="D34" s="48"/>
      <c r="E34" s="194"/>
      <c r="F34" s="194"/>
      <c r="G34" s="194"/>
      <c r="H34" s="194"/>
      <c r="I34" s="194"/>
      <c r="J34" s="197"/>
      <c r="Q34" s="49"/>
      <c r="R34" s="39"/>
      <c r="S34" s="40"/>
    </row>
    <row r="35" spans="1:19" s="41" customFormat="1" ht="13.5" customHeight="1" x14ac:dyDescent="0.2">
      <c r="A35" s="282"/>
      <c r="B35" s="284"/>
      <c r="C35" s="55" t="s">
        <v>38</v>
      </c>
      <c r="D35" s="50"/>
      <c r="E35" s="195" t="e">
        <f>(E30+E21+E18+E15+E12+E9+E24+E27)/SUM($N$7:$N$32)</f>
        <v>#DIV/0!</v>
      </c>
      <c r="F35" s="195" t="e">
        <f t="shared" ref="F35:J35" si="5">(F30+F21+F18+F15+F12+F9+F24+F27)/SUM($N$7:$N$32)</f>
        <v>#DIV/0!</v>
      </c>
      <c r="G35" s="195" t="e">
        <f t="shared" si="5"/>
        <v>#DIV/0!</v>
      </c>
      <c r="H35" s="195" t="e">
        <f t="shared" si="5"/>
        <v>#DIV/0!</v>
      </c>
      <c r="I35" s="195" t="e">
        <f t="shared" si="5"/>
        <v>#DIV/0!</v>
      </c>
      <c r="J35" s="198" t="e">
        <f t="shared" si="5"/>
        <v>#DIV/0!</v>
      </c>
      <c r="K35" s="41">
        <v>0</v>
      </c>
      <c r="L35" s="41">
        <v>1</v>
      </c>
      <c r="M35" s="206" t="e">
        <f>SUM(E35:K35)</f>
        <v>#DIV/0!</v>
      </c>
      <c r="Q35" s="52"/>
      <c r="R35" s="53"/>
      <c r="S35" s="54"/>
    </row>
    <row r="36" spans="1:19" s="41" customFormat="1" ht="9.75" customHeight="1" thickBot="1" x14ac:dyDescent="0.25">
      <c r="A36" s="81"/>
      <c r="B36" s="223"/>
      <c r="C36" s="223"/>
      <c r="D36" s="223"/>
      <c r="E36" s="223"/>
      <c r="F36" s="223"/>
      <c r="G36" s="223"/>
      <c r="H36" s="223"/>
      <c r="I36" s="223"/>
      <c r="J36" s="82"/>
      <c r="Q36" s="56"/>
      <c r="R36" s="53"/>
      <c r="S36" s="40"/>
    </row>
    <row r="37" spans="1:19" s="41" customFormat="1" ht="15" customHeight="1" x14ac:dyDescent="0.2">
      <c r="A37" s="300" t="s">
        <v>39</v>
      </c>
      <c r="B37" s="301"/>
      <c r="C37" s="301"/>
      <c r="D37" s="302"/>
      <c r="E37" s="68" t="e">
        <f>E9+E12+E15+E18+E21+E30+E33+E24+E27</f>
        <v>#DIV/0!</v>
      </c>
      <c r="F37" s="69" t="e">
        <f t="shared" ref="F37:J37" si="6">F9+F12+F15+F18+F21+F30+F33+F24+F27</f>
        <v>#DIV/0!</v>
      </c>
      <c r="G37" s="69" t="e">
        <f t="shared" si="6"/>
        <v>#DIV/0!</v>
      </c>
      <c r="H37" s="69" t="e">
        <f t="shared" si="6"/>
        <v>#DIV/0!</v>
      </c>
      <c r="I37" s="69" t="e">
        <f t="shared" si="6"/>
        <v>#DIV/0!</v>
      </c>
      <c r="J37" s="70" t="e">
        <f t="shared" si="6"/>
        <v>#DIV/0!</v>
      </c>
      <c r="N37" s="41">
        <f>SUM(N9:N34)</f>
        <v>0</v>
      </c>
      <c r="Q37" s="45"/>
      <c r="R37" s="39"/>
      <c r="S37" s="46"/>
    </row>
    <row r="38" spans="1:19" s="41" customFormat="1" ht="15" customHeight="1" x14ac:dyDescent="0.2">
      <c r="A38" s="303" t="s">
        <v>40</v>
      </c>
      <c r="B38" s="304"/>
      <c r="C38" s="304"/>
      <c r="D38" s="305"/>
      <c r="E38" s="57" t="e">
        <f>E37</f>
        <v>#DIV/0!</v>
      </c>
      <c r="F38" s="31" t="e">
        <f>E38+F37</f>
        <v>#DIV/0!</v>
      </c>
      <c r="G38" s="31" t="e">
        <f t="shared" ref="G38" si="7">F38+G37</f>
        <v>#DIV/0!</v>
      </c>
      <c r="H38" s="31" t="e">
        <f t="shared" ref="H38" si="8">G38+H37</f>
        <v>#DIV/0!</v>
      </c>
      <c r="I38" s="31" t="e">
        <f t="shared" ref="I38" si="9">H38+I37</f>
        <v>#DIV/0!</v>
      </c>
      <c r="J38" s="58" t="e">
        <f t="shared" ref="J38" si="10">I38+J37</f>
        <v>#DIV/0!</v>
      </c>
      <c r="M38" s="126"/>
      <c r="N38" s="126"/>
      <c r="Q38" s="45"/>
      <c r="R38" s="39"/>
      <c r="S38" s="54"/>
    </row>
    <row r="39" spans="1:19" s="41" customFormat="1" ht="15" customHeight="1" x14ac:dyDescent="0.2">
      <c r="A39" s="303" t="s">
        <v>41</v>
      </c>
      <c r="B39" s="304"/>
      <c r="C39" s="304"/>
      <c r="D39" s="305"/>
      <c r="E39" s="104" t="e">
        <f t="shared" ref="E39:J39" si="11">ROUND(E37/$N$37,5)</f>
        <v>#DIV/0!</v>
      </c>
      <c r="F39" s="59" t="e">
        <f t="shared" si="11"/>
        <v>#DIV/0!</v>
      </c>
      <c r="G39" s="59" t="e">
        <f t="shared" si="11"/>
        <v>#DIV/0!</v>
      </c>
      <c r="H39" s="59" t="e">
        <f t="shared" si="11"/>
        <v>#DIV/0!</v>
      </c>
      <c r="I39" s="59" t="e">
        <f t="shared" si="11"/>
        <v>#DIV/0!</v>
      </c>
      <c r="J39" s="60" t="e">
        <f t="shared" si="11"/>
        <v>#DIV/0!</v>
      </c>
      <c r="K39" s="41">
        <v>1</v>
      </c>
      <c r="M39" s="126"/>
      <c r="Q39" s="61"/>
      <c r="R39" s="39"/>
      <c r="S39" s="54"/>
    </row>
    <row r="40" spans="1:19" s="41" customFormat="1" ht="15" customHeight="1" thickBot="1" x14ac:dyDescent="0.25">
      <c r="A40" s="297" t="s">
        <v>42</v>
      </c>
      <c r="B40" s="298"/>
      <c r="C40" s="298"/>
      <c r="D40" s="299"/>
      <c r="E40" s="62" t="e">
        <f>E39</f>
        <v>#DIV/0!</v>
      </c>
      <c r="F40" s="63" t="e">
        <f t="shared" ref="F40:G40" si="12">E40+F39</f>
        <v>#DIV/0!</v>
      </c>
      <c r="G40" s="63" t="e">
        <f t="shared" si="12"/>
        <v>#DIV/0!</v>
      </c>
      <c r="H40" s="63" t="e">
        <f t="shared" ref="H40" si="13">G40+H39</f>
        <v>#DIV/0!</v>
      </c>
      <c r="I40" s="63" t="e">
        <f t="shared" ref="I40" si="14">H40+I39</f>
        <v>#DIV/0!</v>
      </c>
      <c r="J40" s="64" t="e">
        <f t="shared" ref="J40" si="15">I40+J39</f>
        <v>#DIV/0!</v>
      </c>
      <c r="K40" s="41">
        <v>0</v>
      </c>
      <c r="L40" s="41">
        <v>1</v>
      </c>
      <c r="Q40" s="61"/>
      <c r="R40" s="54"/>
      <c r="S40" s="54"/>
    </row>
    <row r="41" spans="1:19" x14ac:dyDescent="0.25">
      <c r="K41" s="41"/>
      <c r="L41" s="41"/>
      <c r="M41" s="41"/>
      <c r="N41" s="41"/>
      <c r="O41" s="41"/>
      <c r="P41" s="41"/>
    </row>
    <row r="42" spans="1:19" x14ac:dyDescent="0.25">
      <c r="K42" s="41"/>
      <c r="L42" s="41"/>
      <c r="M42" s="41"/>
      <c r="N42" s="41"/>
      <c r="O42" s="41"/>
      <c r="P42" s="41"/>
    </row>
    <row r="43" spans="1:19" x14ac:dyDescent="0.25">
      <c r="K43" s="41"/>
      <c r="L43" s="41"/>
      <c r="M43" s="41"/>
      <c r="N43" s="41"/>
      <c r="O43" s="41"/>
      <c r="P43" s="41"/>
    </row>
    <row r="44" spans="1:19" x14ac:dyDescent="0.25">
      <c r="K44" s="41"/>
      <c r="L44" s="41"/>
      <c r="M44" s="41"/>
      <c r="N44" s="41"/>
      <c r="O44" s="41"/>
      <c r="P44" s="41"/>
    </row>
    <row r="45" spans="1:19" x14ac:dyDescent="0.25">
      <c r="K45" s="41"/>
      <c r="L45" s="41"/>
      <c r="M45" s="41"/>
      <c r="N45" s="41"/>
      <c r="O45" s="41"/>
      <c r="P45" s="41"/>
    </row>
  </sheetData>
  <mergeCells count="24">
    <mergeCell ref="A40:D40"/>
    <mergeCell ref="A37:D37"/>
    <mergeCell ref="A38:D38"/>
    <mergeCell ref="A39:D39"/>
    <mergeCell ref="A33:A35"/>
    <mergeCell ref="B33:B35"/>
    <mergeCell ref="A18:A20"/>
    <mergeCell ref="B18:B20"/>
    <mergeCell ref="A21:A23"/>
    <mergeCell ref="B21:B23"/>
    <mergeCell ref="A30:A32"/>
    <mergeCell ref="B30:B32"/>
    <mergeCell ref="A24:A26"/>
    <mergeCell ref="B24:B26"/>
    <mergeCell ref="A27:A29"/>
    <mergeCell ref="B27:B29"/>
    <mergeCell ref="A15:A17"/>
    <mergeCell ref="B15:B17"/>
    <mergeCell ref="A1:J3"/>
    <mergeCell ref="A7:J7"/>
    <mergeCell ref="A9:A11"/>
    <mergeCell ref="B9:B11"/>
    <mergeCell ref="A12:A14"/>
    <mergeCell ref="B12:B14"/>
  </mergeCells>
  <phoneticPr fontId="12" type="noConversion"/>
  <conditionalFormatting sqref="D11">
    <cfRule type="colorScale" priority="389">
      <colorScale>
        <cfvo type="min"/>
        <cfvo type="max"/>
        <color rgb="FFFCFCFF"/>
        <color rgb="FF63BE7B"/>
      </colorScale>
    </cfRule>
  </conditionalFormatting>
  <conditionalFormatting sqref="D35 D17 D14 D20 D23 D32 D26 D29">
    <cfRule type="colorScale" priority="246">
      <colorScale>
        <cfvo type="min"/>
        <cfvo type="max"/>
        <color rgb="FFFCFCFF"/>
        <color rgb="FF63BE7B"/>
      </colorScale>
    </cfRule>
    <cfRule type="colorScale" priority="247">
      <colorScale>
        <cfvo type="min"/>
        <cfvo type="max"/>
        <color rgb="FFFCFCFF"/>
        <color rgb="FF63BE7B"/>
      </colorScale>
    </cfRule>
  </conditionalFormatting>
  <conditionalFormatting sqref="E11">
    <cfRule type="colorScale" priority="72">
      <colorScale>
        <cfvo type="min"/>
        <cfvo type="max"/>
        <color rgb="FFFCFCFF"/>
        <color rgb="FF63BE7B"/>
      </colorScale>
    </cfRule>
    <cfRule type="colorScale" priority="73">
      <colorScale>
        <cfvo type="min"/>
        <cfvo type="max"/>
        <color rgb="FFFCFCFF"/>
        <color rgb="FF63BE7B"/>
      </colorScale>
    </cfRule>
  </conditionalFormatting>
  <conditionalFormatting sqref="E17">
    <cfRule type="colorScale" priority="77">
      <colorScale>
        <cfvo type="min"/>
        <cfvo type="max"/>
        <color rgb="FFFCFCFF"/>
        <color rgb="FF63BE7B"/>
      </colorScale>
    </cfRule>
    <cfRule type="colorScale" priority="78">
      <colorScale>
        <cfvo type="min"/>
        <cfvo type="max"/>
        <color rgb="FFFCFCFF"/>
        <color rgb="FF63BE7B"/>
      </colorScale>
    </cfRule>
    <cfRule type="colorScale" priority="79">
      <colorScale>
        <cfvo type="min"/>
        <cfvo type="max"/>
        <color rgb="FFFCFCFF"/>
        <color rgb="FF63BE7B"/>
      </colorScale>
    </cfRule>
  </conditionalFormatting>
  <conditionalFormatting sqref="E23:I23 E17 E20 E26:G26 I20:J20 E29:I29">
    <cfRule type="colorScale" priority="810">
      <colorScale>
        <cfvo type="min"/>
        <cfvo type="max"/>
        <color rgb="FFFCFCFF"/>
        <color rgb="FF63BE7B"/>
      </colorScale>
    </cfRule>
    <cfRule type="colorScale" priority="811">
      <colorScale>
        <cfvo type="min"/>
        <cfvo type="max"/>
        <color rgb="FFFCFCFF"/>
        <color rgb="FF63BE7B"/>
      </colorScale>
    </cfRule>
    <cfRule type="colorScale" priority="812">
      <colorScale>
        <cfvo type="min"/>
        <cfvo type="max"/>
        <color rgb="FFFCFCFF"/>
        <color rgb="FF63BE7B"/>
      </colorScale>
    </cfRule>
    <cfRule type="colorScale" priority="813">
      <colorScale>
        <cfvo type="min"/>
        <cfvo type="max"/>
        <color rgb="FFFCFCFF"/>
        <color rgb="FF63BE7B"/>
      </colorScale>
    </cfRule>
    <cfRule type="colorScale" priority="814">
      <colorScale>
        <cfvo type="min"/>
        <cfvo type="max"/>
        <color rgb="FFFCFCFF"/>
        <color rgb="FF63BE7B"/>
      </colorScale>
    </cfRule>
    <cfRule type="colorScale" priority="815">
      <colorScale>
        <cfvo type="min"/>
        <cfvo type="max"/>
        <color rgb="FFFCFCFF"/>
        <color rgb="FF63BE7B"/>
      </colorScale>
    </cfRule>
    <cfRule type="colorScale" priority="816">
      <colorScale>
        <cfvo type="min"/>
        <cfvo type="max"/>
        <color rgb="FFFCFCFF"/>
        <color rgb="FF63BE7B"/>
      </colorScale>
    </cfRule>
  </conditionalFormatting>
  <conditionalFormatting sqref="E23:I23 E26:G26 E29:I29">
    <cfRule type="colorScale" priority="807">
      <colorScale>
        <cfvo type="min"/>
        <cfvo type="max"/>
        <color rgb="FFFCFCFF"/>
        <color rgb="FF63BE7B"/>
      </colorScale>
    </cfRule>
  </conditionalFormatting>
  <conditionalFormatting sqref="E23:I23 E26:G26 K23:M23 K26:M26 K29:M29 E29:I29">
    <cfRule type="colorScale" priority="274">
      <colorScale>
        <cfvo type="min"/>
        <cfvo type="max"/>
        <color rgb="FFFCFCFF"/>
        <color rgb="FF63BE7B"/>
      </colorScale>
    </cfRule>
    <cfRule type="colorScale" priority="763">
      <colorScale>
        <cfvo type="min"/>
        <cfvo type="max"/>
        <color rgb="FFFCFCFF"/>
        <color rgb="FF63BE7B"/>
      </colorScale>
    </cfRule>
  </conditionalFormatting>
  <conditionalFormatting sqref="E23:I23 K11:N11 E17 E20 E26:G26 I20:J20 E29:I29">
    <cfRule type="colorScale" priority="279">
      <colorScale>
        <cfvo type="min"/>
        <cfvo type="max"/>
        <color rgb="FFFCFCFF"/>
        <color rgb="FF63BE7B"/>
      </colorScale>
    </cfRule>
  </conditionalFormatting>
  <conditionalFormatting sqref="E39:L40">
    <cfRule type="colorScale" priority="759">
      <colorScale>
        <cfvo type="min"/>
        <cfvo type="max"/>
        <color rgb="FFFCFCFF"/>
        <color rgb="FF63BE7B"/>
      </colorScale>
    </cfRule>
  </conditionalFormatting>
  <conditionalFormatting sqref="E26:M26 E29:M29">
    <cfRule type="colorScale" priority="2">
      <colorScale>
        <cfvo type="min"/>
        <cfvo type="max"/>
        <color rgb="FFFCFCFF"/>
        <color rgb="FF63BE7B"/>
      </colorScale>
    </cfRule>
  </conditionalFormatting>
  <conditionalFormatting sqref="E32:M32">
    <cfRule type="colorScale" priority="765">
      <colorScale>
        <cfvo type="min"/>
        <cfvo type="max"/>
        <color rgb="FFFCFCFF"/>
        <color rgb="FF63BE7B"/>
      </colorScale>
    </cfRule>
  </conditionalFormatting>
  <conditionalFormatting sqref="E35:M35 E32:M32">
    <cfRule type="colorScale" priority="767">
      <colorScale>
        <cfvo type="min"/>
        <cfvo type="max"/>
        <color rgb="FFFCFCFF"/>
        <color rgb="FF63BE7B"/>
      </colorScale>
    </cfRule>
  </conditionalFormatting>
  <conditionalFormatting sqref="E35:M35">
    <cfRule type="colorScale" priority="771">
      <colorScale>
        <cfvo type="min"/>
        <cfvo type="max"/>
        <color rgb="FFFCFCFF"/>
        <color rgb="FF63BE7B"/>
      </colorScale>
    </cfRule>
  </conditionalFormatting>
  <conditionalFormatting sqref="E40:M40 E39:L39">
    <cfRule type="colorScale" priority="773">
      <colorScale>
        <cfvo type="min"/>
        <cfvo type="max"/>
        <color rgb="FFFCFCFF"/>
        <color rgb="FF63BE7B"/>
      </colorScale>
    </cfRule>
  </conditionalFormatting>
  <conditionalFormatting sqref="E11:N11">
    <cfRule type="colorScale" priority="68">
      <colorScale>
        <cfvo type="min"/>
        <cfvo type="max"/>
        <color rgb="FFFCFCFF"/>
        <color rgb="FF63BE7B"/>
      </colorScale>
    </cfRule>
  </conditionalFormatting>
  <conditionalFormatting sqref="E20:N20">
    <cfRule type="colorScale" priority="26">
      <colorScale>
        <cfvo type="min"/>
        <cfvo type="max"/>
        <color rgb="FFFCFCFF"/>
        <color rgb="FF63BE7B"/>
      </colorScale>
    </cfRule>
  </conditionalFormatting>
  <conditionalFormatting sqref="E23:N23">
    <cfRule type="colorScale" priority="1">
      <colorScale>
        <cfvo type="min"/>
        <cfvo type="max"/>
        <color rgb="FFFCFCFF"/>
        <color rgb="FF63BE7B"/>
      </colorScale>
    </cfRule>
  </conditionalFormatting>
  <conditionalFormatting sqref="E11:O11">
    <cfRule type="colorScale" priority="777">
      <colorScale>
        <cfvo type="min"/>
        <cfvo type="max"/>
        <color rgb="FFFCFCFF"/>
        <color rgb="FF63BE7B"/>
      </colorScale>
    </cfRule>
  </conditionalFormatting>
  <conditionalFormatting sqref="E35:R35 Q17:R17 P18 E11:J11 E32:R32 E17:O17 E20:R20 E23:R23 E26:R26 E14:R14 E29:R29">
    <cfRule type="colorScale" priority="579">
      <colorScale>
        <cfvo type="min"/>
        <cfvo type="max"/>
        <color rgb="FFFCFCFF"/>
        <color rgb="FF63BE7B"/>
      </colorScale>
    </cfRule>
  </conditionalFormatting>
  <conditionalFormatting sqref="F17:H17 K17:N17">
    <cfRule type="colorScale" priority="795">
      <colorScale>
        <cfvo type="min"/>
        <cfvo type="max"/>
        <color rgb="FFFCFCFF"/>
        <color rgb="FF63BE7B"/>
      </colorScale>
    </cfRule>
  </conditionalFormatting>
  <conditionalFormatting sqref="F20:H20">
    <cfRule type="colorScale" priority="31">
      <colorScale>
        <cfvo type="min"/>
        <cfvo type="max"/>
        <color rgb="FFFCFCFF"/>
        <color rgb="FF63BE7B"/>
      </colorScale>
    </cfRule>
    <cfRule type="colorScale" priority="32">
      <colorScale>
        <cfvo type="min"/>
        <cfvo type="max"/>
        <color rgb="FFFCFCFF"/>
        <color rgb="FF63BE7B"/>
      </colorScale>
    </cfRule>
  </conditionalFormatting>
  <conditionalFormatting sqref="F11:J11 F17:H17 E14:G14">
    <cfRule type="colorScale" priority="797">
      <colorScale>
        <cfvo type="min"/>
        <cfvo type="max"/>
        <color rgb="FFFCFCFF"/>
        <color rgb="FF63BE7B"/>
      </colorScale>
    </cfRule>
  </conditionalFormatting>
  <conditionalFormatting sqref="F11:M11">
    <cfRule type="colorScale" priority="800">
      <colorScale>
        <cfvo type="min"/>
        <cfvo type="max"/>
        <color rgb="FFFCFCFF"/>
        <color rgb="FF63BE7B"/>
      </colorScale>
    </cfRule>
  </conditionalFormatting>
  <conditionalFormatting sqref="H14:I14">
    <cfRule type="colorScale" priority="57">
      <colorScale>
        <cfvo type="min"/>
        <cfvo type="max"/>
        <color rgb="FFFCFCFF"/>
        <color rgb="FF63BE7B"/>
      </colorScale>
    </cfRule>
    <cfRule type="colorScale" priority="58">
      <colorScale>
        <cfvo type="min"/>
        <cfvo type="max"/>
        <color rgb="FFFCFCFF"/>
        <color rgb="FF63BE7B"/>
      </colorScale>
    </cfRule>
    <cfRule type="colorScale" priority="59">
      <colorScale>
        <cfvo type="min"/>
        <cfvo type="max"/>
        <color rgb="FFFCFCFF"/>
        <color rgb="FF63BE7B"/>
      </colorScale>
    </cfRule>
    <cfRule type="colorScale" priority="60">
      <colorScale>
        <cfvo type="min"/>
        <cfvo type="max"/>
        <color rgb="FFFCFCFF"/>
        <color rgb="FF63BE7B"/>
      </colorScale>
    </cfRule>
    <cfRule type="colorScale" priority="61">
      <colorScale>
        <cfvo type="min"/>
        <cfvo type="max"/>
        <color rgb="FFFCFCFF"/>
        <color rgb="FF63BE7B"/>
      </colorScale>
    </cfRule>
    <cfRule type="colorScale" priority="62">
      <colorScale>
        <cfvo type="min"/>
        <cfvo type="max"/>
        <color rgb="FFFCFCFF"/>
        <color rgb="FF63BE7B"/>
      </colorScale>
    </cfRule>
    <cfRule type="colorScale" priority="63">
      <colorScale>
        <cfvo type="min"/>
        <cfvo type="max"/>
        <color rgb="FFFCFCFF"/>
        <color rgb="FF63BE7B"/>
      </colorScale>
    </cfRule>
    <cfRule type="colorScale" priority="64">
      <colorScale>
        <cfvo type="min"/>
        <cfvo type="max"/>
        <color rgb="FFFCFCFF"/>
        <color rgb="FF63BE7B"/>
      </colorScale>
    </cfRule>
    <cfRule type="colorScale" priority="65">
      <colorScale>
        <cfvo type="min"/>
        <cfvo type="max"/>
        <color rgb="FFFCFCFF"/>
        <color rgb="FF63BE7B"/>
      </colorScale>
    </cfRule>
    <cfRule type="colorScale" priority="66">
      <colorScale>
        <cfvo type="min"/>
        <cfvo type="max"/>
        <color rgb="FFFCFCFF"/>
        <color rgb="FF63BE7B"/>
      </colorScale>
    </cfRule>
    <cfRule type="colorScale" priority="67">
      <colorScale>
        <cfvo type="min"/>
        <cfvo type="max"/>
        <color rgb="FFFCFCFF"/>
        <color rgb="FF63BE7B"/>
      </colorScale>
    </cfRule>
  </conditionalFormatting>
  <conditionalFormatting sqref="H26:J26 J29">
    <cfRule type="colorScale" priority="3">
      <colorScale>
        <cfvo type="min"/>
        <cfvo type="max"/>
        <color rgb="FFFCFCFF"/>
        <color rgb="FF63BE7B"/>
      </colorScale>
    </cfRule>
    <cfRule type="colorScale" priority="4">
      <colorScale>
        <cfvo type="min"/>
        <cfvo type="max"/>
        <color rgb="FFFCFCFF"/>
        <color rgb="FF63BE7B"/>
      </colorScale>
    </cfRule>
    <cfRule type="colorScale" priority="5">
      <colorScale>
        <cfvo type="min"/>
        <cfvo type="max"/>
        <color rgb="FFFCFCFF"/>
        <color rgb="FF63BE7B"/>
      </colorScale>
    </cfRule>
    <cfRule type="colorScale" priority="6">
      <colorScale>
        <cfvo type="min"/>
        <cfvo type="max"/>
        <color rgb="FFFCFCFF"/>
        <color rgb="FF63BE7B"/>
      </colorScale>
    </cfRule>
  </conditionalFormatting>
  <conditionalFormatting sqref="E20 I20">
    <cfRule type="colorScale" priority="74">
      <colorScale>
        <cfvo type="min"/>
        <cfvo type="max"/>
        <color rgb="FFFCFCFF"/>
        <color rgb="FF63BE7B"/>
      </colorScale>
    </cfRule>
    <cfRule type="colorScale" priority="75">
      <colorScale>
        <cfvo type="min"/>
        <cfvo type="max"/>
        <color rgb="FFFCFCFF"/>
        <color rgb="FF63BE7B"/>
      </colorScale>
    </cfRule>
    <cfRule type="colorScale" priority="76">
      <colorScale>
        <cfvo type="min"/>
        <cfvo type="max"/>
        <color rgb="FFFCFCFF"/>
        <color rgb="FF63BE7B"/>
      </colorScale>
    </cfRule>
  </conditionalFormatting>
  <conditionalFormatting sqref="I17:J17">
    <cfRule type="colorScale" priority="33">
      <colorScale>
        <cfvo type="min"/>
        <cfvo type="max"/>
        <color rgb="FFFCFCFF"/>
        <color rgb="FF63BE7B"/>
      </colorScale>
    </cfRule>
    <cfRule type="colorScale" priority="34">
      <colorScale>
        <cfvo type="min"/>
        <cfvo type="max"/>
        <color rgb="FFFCFCFF"/>
        <color rgb="FF63BE7B"/>
      </colorScale>
    </cfRule>
    <cfRule type="colorScale" priority="35">
      <colorScale>
        <cfvo type="min"/>
        <cfvo type="max"/>
        <color rgb="FFFCFCFF"/>
        <color rgb="FF63BE7B"/>
      </colorScale>
    </cfRule>
    <cfRule type="colorScale" priority="36">
      <colorScale>
        <cfvo type="min"/>
        <cfvo type="max"/>
        <color rgb="FFFCFCFF"/>
        <color rgb="FF63BE7B"/>
      </colorScale>
    </cfRule>
    <cfRule type="colorScale" priority="37">
      <colorScale>
        <cfvo type="min"/>
        <cfvo type="max"/>
        <color rgb="FFFCFCFF"/>
        <color rgb="FF63BE7B"/>
      </colorScale>
    </cfRule>
    <cfRule type="colorScale" priority="38">
      <colorScale>
        <cfvo type="min"/>
        <cfvo type="max"/>
        <color rgb="FFFCFCFF"/>
        <color rgb="FF63BE7B"/>
      </colorScale>
    </cfRule>
    <cfRule type="colorScale" priority="39">
      <colorScale>
        <cfvo type="min"/>
        <cfvo type="max"/>
        <color rgb="FFFCFCFF"/>
        <color rgb="FF63BE7B"/>
      </colorScale>
    </cfRule>
    <cfRule type="colorScale" priority="40">
      <colorScale>
        <cfvo type="min"/>
        <cfvo type="max"/>
        <color rgb="FFFCFCFF"/>
        <color rgb="FF63BE7B"/>
      </colorScale>
    </cfRule>
    <cfRule type="colorScale" priority="41">
      <colorScale>
        <cfvo type="min"/>
        <cfvo type="max"/>
        <color rgb="FFFCFCFF"/>
        <color rgb="FF63BE7B"/>
      </colorScale>
    </cfRule>
    <cfRule type="colorScale" priority="42">
      <colorScale>
        <cfvo type="min"/>
        <cfvo type="max"/>
        <color rgb="FFFCFCFF"/>
        <color rgb="FF63BE7B"/>
      </colorScale>
    </cfRule>
    <cfRule type="colorScale" priority="43">
      <colorScale>
        <cfvo type="min"/>
        <cfvo type="max"/>
        <color rgb="FFFCFCFF"/>
        <color rgb="FF63BE7B"/>
      </colorScale>
    </cfRule>
    <cfRule type="colorScale" priority="44">
      <colorScale>
        <cfvo type="min"/>
        <cfvo type="max"/>
        <color rgb="FFFCFCFF"/>
        <color rgb="FF63BE7B"/>
      </colorScale>
    </cfRule>
  </conditionalFormatting>
  <conditionalFormatting sqref="J14">
    <cfRule type="colorScale" priority="45">
      <colorScale>
        <cfvo type="min"/>
        <cfvo type="max"/>
        <color rgb="FFFCFCFF"/>
        <color rgb="FF63BE7B"/>
      </colorScale>
    </cfRule>
    <cfRule type="colorScale" priority="46">
      <colorScale>
        <cfvo type="min"/>
        <cfvo type="max"/>
        <color rgb="FFFCFCFF"/>
        <color rgb="FF63BE7B"/>
      </colorScale>
    </cfRule>
    <cfRule type="colorScale" priority="47">
      <colorScale>
        <cfvo type="min"/>
        <cfvo type="max"/>
        <color rgb="FFFCFCFF"/>
        <color rgb="FF63BE7B"/>
      </colorScale>
    </cfRule>
    <cfRule type="colorScale" priority="48">
      <colorScale>
        <cfvo type="min"/>
        <cfvo type="max"/>
        <color rgb="FFFCFCFF"/>
        <color rgb="FF63BE7B"/>
      </colorScale>
    </cfRule>
    <cfRule type="colorScale" priority="49">
      <colorScale>
        <cfvo type="min"/>
        <cfvo type="max"/>
        <color rgb="FFFCFCFF"/>
        <color rgb="FF63BE7B"/>
      </colorScale>
    </cfRule>
    <cfRule type="colorScale" priority="50">
      <colorScale>
        <cfvo type="min"/>
        <cfvo type="max"/>
        <color rgb="FFFCFCFF"/>
        <color rgb="FF63BE7B"/>
      </colorScale>
    </cfRule>
    <cfRule type="colorScale" priority="51">
      <colorScale>
        <cfvo type="min"/>
        <cfvo type="max"/>
        <color rgb="FFFCFCFF"/>
        <color rgb="FF63BE7B"/>
      </colorScale>
    </cfRule>
    <cfRule type="colorScale" priority="52">
      <colorScale>
        <cfvo type="min"/>
        <cfvo type="max"/>
        <color rgb="FFFCFCFF"/>
        <color rgb="FF63BE7B"/>
      </colorScale>
    </cfRule>
    <cfRule type="colorScale" priority="53">
      <colorScale>
        <cfvo type="min"/>
        <cfvo type="max"/>
        <color rgb="FFFCFCFF"/>
        <color rgb="FF63BE7B"/>
      </colorScale>
    </cfRule>
    <cfRule type="colorScale" priority="54">
      <colorScale>
        <cfvo type="min"/>
        <cfvo type="max"/>
        <color rgb="FFFCFCFF"/>
        <color rgb="FF63BE7B"/>
      </colorScale>
    </cfRule>
    <cfRule type="colorScale" priority="55">
      <colorScale>
        <cfvo type="min"/>
        <cfvo type="max"/>
        <color rgb="FFFCFCFF"/>
        <color rgb="FF63BE7B"/>
      </colorScale>
    </cfRule>
    <cfRule type="colorScale" priority="56">
      <colorScale>
        <cfvo type="min"/>
        <cfvo type="max"/>
        <color rgb="FFFCFCFF"/>
        <color rgb="FF63BE7B"/>
      </colorScale>
    </cfRule>
  </conditionalFormatting>
  <conditionalFormatting sqref="J20">
    <cfRule type="colorScale" priority="27">
      <colorScale>
        <cfvo type="min"/>
        <cfvo type="max"/>
        <color rgb="FFFCFCFF"/>
        <color rgb="FF63BE7B"/>
      </colorScale>
    </cfRule>
    <cfRule type="colorScale" priority="28">
      <colorScale>
        <cfvo type="min"/>
        <cfvo type="max"/>
        <color rgb="FFFCFCFF"/>
        <color rgb="FF63BE7B"/>
      </colorScale>
    </cfRule>
    <cfRule type="colorScale" priority="29">
      <colorScale>
        <cfvo type="min"/>
        <cfvo type="max"/>
        <color rgb="FFFCFCFF"/>
        <color rgb="FF63BE7B"/>
      </colorScale>
    </cfRule>
    <cfRule type="colorScale" priority="30">
      <colorScale>
        <cfvo type="min"/>
        <cfvo type="max"/>
        <color rgb="FFFCFCFF"/>
        <color rgb="FF63BE7B"/>
      </colorScale>
    </cfRule>
  </conditionalFormatting>
  <conditionalFormatting sqref="J23">
    <cfRule type="colorScale" priority="7">
      <colorScale>
        <cfvo type="min"/>
        <cfvo type="max"/>
        <color rgb="FFFCFCFF"/>
        <color rgb="FF63BE7B"/>
      </colorScale>
    </cfRule>
    <cfRule type="colorScale" priority="8">
      <colorScale>
        <cfvo type="min"/>
        <cfvo type="max"/>
        <color rgb="FFFCFCFF"/>
        <color rgb="FF63BE7B"/>
      </colorScale>
    </cfRule>
    <cfRule type="colorScale" priority="9">
      <colorScale>
        <cfvo type="min"/>
        <cfvo type="max"/>
        <color rgb="FFFCFCFF"/>
        <color rgb="FF63BE7B"/>
      </colorScale>
    </cfRule>
    <cfRule type="colorScale" priority="10">
      <colorScale>
        <cfvo type="min"/>
        <cfvo type="max"/>
        <color rgb="FFFCFCFF"/>
        <color rgb="FF63BE7B"/>
      </colorScale>
    </cfRule>
  </conditionalFormatting>
  <conditionalFormatting sqref="K10:M11">
    <cfRule type="colorScale" priority="376">
      <colorScale>
        <cfvo type="min"/>
        <cfvo type="max"/>
        <color rgb="FFFCFCFF"/>
        <color rgb="FF63BE7B"/>
      </colorScale>
    </cfRule>
  </conditionalFormatting>
  <conditionalFormatting sqref="K11:M11">
    <cfRule type="colorScale" priority="315">
      <colorScale>
        <cfvo type="min"/>
        <cfvo type="max"/>
        <color rgb="FFFCFCFF"/>
        <color rgb="FF63BE7B"/>
      </colorScale>
    </cfRule>
    <cfRule type="colorScale" priority="377">
      <colorScale>
        <cfvo type="min"/>
        <cfvo type="max"/>
        <color rgb="FFFCFCFF"/>
        <color rgb="FF63BE7B"/>
      </colorScale>
    </cfRule>
  </conditionalFormatting>
  <conditionalFormatting sqref="K14:M14 E14:G14">
    <cfRule type="colorScale" priority="802">
      <colorScale>
        <cfvo type="min"/>
        <cfvo type="max"/>
        <color rgb="FFFCFCFF"/>
        <color rgb="FF63BE7B"/>
      </colorScale>
    </cfRule>
  </conditionalFormatting>
  <conditionalFormatting sqref="K14:M14">
    <cfRule type="colorScale" priority="314">
      <colorScale>
        <cfvo type="min"/>
        <cfvo type="max"/>
        <color rgb="FFFCFCFF"/>
        <color rgb="FF63BE7B"/>
      </colorScale>
    </cfRule>
    <cfRule type="colorScale" priority="809">
      <colorScale>
        <cfvo type="min"/>
        <cfvo type="max"/>
        <color rgb="FFFCFCFF"/>
        <color rgb="FF63BE7B"/>
      </colorScale>
    </cfRule>
  </conditionalFormatting>
  <conditionalFormatting sqref="K17:M17">
    <cfRule type="colorScale" priority="277">
      <colorScale>
        <cfvo type="min"/>
        <cfvo type="max"/>
        <color rgb="FFFCFCFF"/>
        <color rgb="FF63BE7B"/>
      </colorScale>
    </cfRule>
  </conditionalFormatting>
  <conditionalFormatting sqref="K20:M20">
    <cfRule type="colorScale" priority="276">
      <colorScale>
        <cfvo type="min"/>
        <cfvo type="max"/>
        <color rgb="FFFCFCFF"/>
        <color rgb="FF63BE7B"/>
      </colorScale>
    </cfRule>
    <cfRule type="colorScale" priority="312">
      <colorScale>
        <cfvo type="min"/>
        <cfvo type="max"/>
        <color rgb="FFFCFCFF"/>
        <color rgb="FF63BE7B"/>
      </colorScale>
    </cfRule>
  </conditionalFormatting>
  <conditionalFormatting sqref="K34:M35 K22:M23 K13:M14 K16:M17 K19:M20 K31:M32 K25:M26 K28:M29">
    <cfRule type="colorScale" priority="565">
      <colorScale>
        <cfvo type="min"/>
        <cfvo type="max"/>
        <color rgb="FFFCFCFF"/>
        <color rgb="FF63BE7B"/>
      </colorScale>
    </cfRule>
  </conditionalFormatting>
  <conditionalFormatting sqref="K35:M35 K23:M23 K14:M14 K17:M17 K20:M20 K32:M32 K26:M26 K29:M29">
    <cfRule type="colorScale" priority="572">
      <colorScale>
        <cfvo type="min"/>
        <cfvo type="max"/>
        <color rgb="FFFCFCFF"/>
        <color rgb="FF63BE7B"/>
      </colorScale>
    </cfRule>
  </conditionalFormatting>
  <conditionalFormatting sqref="K20:N20">
    <cfRule type="colorScale" priority="805">
      <colorScale>
        <cfvo type="min"/>
        <cfvo type="max"/>
        <color rgb="FFFCFCFF"/>
        <color rgb="FF63BE7B"/>
      </colorScale>
    </cfRule>
  </conditionalFormatting>
  <conditionalFormatting sqref="K11:R11">
    <cfRule type="colorScale" priority="356">
      <colorScale>
        <cfvo type="min"/>
        <cfvo type="max"/>
        <color rgb="FFFCFCFF"/>
        <color rgb="FF63BE7B"/>
      </colorScale>
    </cfRule>
  </conditionalFormatting>
  <conditionalFormatting sqref="M39">
    <cfRule type="containsText" dxfId="20" priority="197" stopIfTrue="1" operator="containsText" text="ERRO">
      <formula>NOT(ISERROR(SEARCH("ERRO",M39)))</formula>
    </cfRule>
    <cfRule type="containsText" dxfId="19" priority="198" stopIfTrue="1" operator="containsText" text="OK!">
      <formula>NOT(ISERROR(SEARCH("OK!",M39)))</formula>
    </cfRule>
    <cfRule type="iconSet" priority="199">
      <iconSet>
        <cfvo type="percent" val="0"/>
        <cfvo type="percent" val="33"/>
        <cfvo type="percent" val="67"/>
      </iconSet>
    </cfRule>
    <cfRule type="cellIs" dxfId="18" priority="200" stopIfTrue="1" operator="equal">
      <formula>"""OK!"""</formula>
    </cfRule>
    <cfRule type="cellIs" dxfId="17" priority="201" stopIfTrue="1" operator="equal">
      <formula>"""OK!"""</formula>
    </cfRule>
    <cfRule type="colorScale" priority="202">
      <colorScale>
        <cfvo type="min"/>
        <cfvo type="max"/>
        <color rgb="FFFFEF9C"/>
        <color rgb="FF63BE7B"/>
      </colorScale>
    </cfRule>
  </conditionalFormatting>
  <conditionalFormatting sqref="M38:N38">
    <cfRule type="containsText" dxfId="16" priority="240" stopIfTrue="1" operator="containsText" text="ERRO">
      <formula>NOT(ISERROR(SEARCH("ERRO",M38)))</formula>
    </cfRule>
    <cfRule type="containsText" dxfId="15" priority="241" stopIfTrue="1" operator="containsText" text="OK!">
      <formula>NOT(ISERROR(SEARCH("OK!",M38)))</formula>
    </cfRule>
    <cfRule type="iconSet" priority="242">
      <iconSet>
        <cfvo type="percent" val="0"/>
        <cfvo type="percent" val="33"/>
        <cfvo type="percent" val="67"/>
      </iconSet>
    </cfRule>
    <cfRule type="cellIs" dxfId="14" priority="243" stopIfTrue="1" operator="equal">
      <formula>"""OK!"""</formula>
    </cfRule>
    <cfRule type="cellIs" dxfId="13" priority="244" stopIfTrue="1" operator="equal">
      <formula>"""OK!"""</formula>
    </cfRule>
    <cfRule type="colorScale" priority="245">
      <colorScale>
        <cfvo type="min"/>
        <cfvo type="max"/>
        <color rgb="FFFFEF9C"/>
        <color rgb="FF63BE7B"/>
      </colorScale>
    </cfRule>
  </conditionalFormatting>
  <conditionalFormatting sqref="N10:N11">
    <cfRule type="colorScale" priority="360">
      <colorScale>
        <cfvo type="min"/>
        <cfvo type="max"/>
        <color rgb="FFFCFCFF"/>
        <color rgb="FF63BE7B"/>
      </colorScale>
    </cfRule>
  </conditionalFormatting>
  <conditionalFormatting sqref="N11">
    <cfRule type="colorScale" priority="357">
      <colorScale>
        <cfvo type="min"/>
        <cfvo type="max"/>
        <color rgb="FFFCFCFF"/>
        <color rgb="FF63BE7B"/>
      </colorScale>
    </cfRule>
    <cfRule type="colorScale" priority="358">
      <colorScale>
        <cfvo type="min"/>
        <cfvo type="max"/>
        <color rgb="FFFCFCFF"/>
        <color rgb="FF63BE7B"/>
      </colorScale>
    </cfRule>
    <cfRule type="colorScale" priority="359">
      <colorScale>
        <cfvo type="min"/>
        <cfvo type="max"/>
        <color rgb="FFFCFCFF"/>
        <color rgb="FF63BE7B"/>
      </colorScale>
    </cfRule>
    <cfRule type="colorScale" priority="361">
      <colorScale>
        <cfvo type="min"/>
        <cfvo type="max"/>
        <color rgb="FFFCFCFF"/>
        <color rgb="FF63BE7B"/>
      </colorScale>
    </cfRule>
    <cfRule type="colorScale" priority="362">
      <colorScale>
        <cfvo type="min"/>
        <cfvo type="max"/>
        <color rgb="FFFCFCFF"/>
        <color rgb="FF63BE7B"/>
      </colorScale>
    </cfRule>
    <cfRule type="colorScale" priority="363">
      <colorScale>
        <cfvo type="min"/>
        <cfvo type="max"/>
        <color rgb="FFFCFCFF"/>
        <color rgb="FF63BE7B"/>
      </colorScale>
    </cfRule>
  </conditionalFormatting>
  <conditionalFormatting sqref="N14">
    <cfRule type="colorScale" priority="325">
      <colorScale>
        <cfvo type="min"/>
        <cfvo type="max"/>
        <color rgb="FFFCFCFF"/>
        <color rgb="FF63BE7B"/>
      </colorScale>
    </cfRule>
    <cfRule type="colorScale" priority="326">
      <colorScale>
        <cfvo type="min"/>
        <cfvo type="max"/>
        <color rgb="FFFCFCFF"/>
        <color rgb="FF63BE7B"/>
      </colorScale>
    </cfRule>
    <cfRule type="colorScale" priority="327">
      <colorScale>
        <cfvo type="min"/>
        <cfvo type="max"/>
        <color rgb="FFFCFCFF"/>
        <color rgb="FF63BE7B"/>
      </colorScale>
    </cfRule>
    <cfRule type="colorScale" priority="330">
      <colorScale>
        <cfvo type="min"/>
        <cfvo type="max"/>
        <color rgb="FFFCFCFF"/>
        <color rgb="FF63BE7B"/>
      </colorScale>
    </cfRule>
    <cfRule type="colorScale" priority="331">
      <colorScale>
        <cfvo type="min"/>
        <cfvo type="max"/>
        <color rgb="FFFCFCFF"/>
        <color rgb="FF63BE7B"/>
      </colorScale>
    </cfRule>
  </conditionalFormatting>
  <conditionalFormatting sqref="N34:N35 N22:N23 N13:N14 N16:N17 N19:N20 N31:N32 N25:N26 N28:N29">
    <cfRule type="colorScale" priority="590">
      <colorScale>
        <cfvo type="min"/>
        <cfvo type="max"/>
        <color rgb="FFFCFCFF"/>
        <color rgb="FF63BE7B"/>
      </colorScale>
    </cfRule>
  </conditionalFormatting>
  <conditionalFormatting sqref="N17 N35 N23 N14 N20 N32 N26 N29">
    <cfRule type="colorScale" priority="597">
      <colorScale>
        <cfvo type="min"/>
        <cfvo type="max"/>
        <color rgb="FFFCFCFF"/>
        <color rgb="FF63BE7B"/>
      </colorScale>
    </cfRule>
  </conditionalFormatting>
  <conditionalFormatting sqref="O10:O11">
    <cfRule type="colorScale" priority="374">
      <colorScale>
        <cfvo type="min"/>
        <cfvo type="max"/>
        <color rgb="FFFCFCFF"/>
        <color rgb="FF63BE7B"/>
      </colorScale>
    </cfRule>
  </conditionalFormatting>
  <conditionalFormatting sqref="O11">
    <cfRule type="colorScale" priority="375">
      <colorScale>
        <cfvo type="min"/>
        <cfvo type="max"/>
        <color rgb="FFFCFCFF"/>
        <color rgb="FF63BE7B"/>
      </colorScale>
    </cfRule>
  </conditionalFormatting>
  <conditionalFormatting sqref="O34:O35 O22:O23 O13:O14 O16:O17 O19:O20 O31:O32 O25:O26 O28:O29">
    <cfRule type="colorScale" priority="604">
      <colorScale>
        <cfvo type="min"/>
        <cfvo type="max"/>
        <color rgb="FFFCFCFF"/>
        <color rgb="FF63BE7B"/>
      </colorScale>
    </cfRule>
  </conditionalFormatting>
  <conditionalFormatting sqref="O17 O35 O23 O14 O20 O32 O26 O29">
    <cfRule type="colorScale" priority="611">
      <colorScale>
        <cfvo type="min"/>
        <cfvo type="max"/>
        <color rgb="FFFCFCFF"/>
        <color rgb="FF63BE7B"/>
      </colorScale>
    </cfRule>
  </conditionalFormatting>
  <conditionalFormatting sqref="O1:P8">
    <cfRule type="colorScale" priority="545">
      <colorScale>
        <cfvo type="min"/>
        <cfvo type="max"/>
        <color rgb="FFFCFCFF"/>
        <color rgb="FF63BE7B"/>
      </colorScale>
    </cfRule>
    <cfRule type="colorScale" priority="546">
      <colorScale>
        <cfvo type="min"/>
        <cfvo type="max"/>
        <color rgb="FFFCFCFF"/>
        <color rgb="FF63BE7B"/>
      </colorScale>
    </cfRule>
    <cfRule type="colorScale" priority="547">
      <colorScale>
        <cfvo type="min"/>
        <cfvo type="max"/>
        <color rgb="FFFCFCFF"/>
        <color rgb="FF63BE7B"/>
      </colorScale>
    </cfRule>
    <cfRule type="colorScale" priority="548">
      <colorScale>
        <cfvo type="min"/>
        <cfvo type="max"/>
        <color rgb="FFFCFCFF"/>
        <color rgb="FF63BE7B"/>
      </colorScale>
    </cfRule>
    <cfRule type="colorScale" priority="549">
      <colorScale>
        <cfvo type="min"/>
        <cfvo type="max"/>
        <color rgb="FFFCFCFF"/>
        <color rgb="FF63BE7B"/>
      </colorScale>
    </cfRule>
    <cfRule type="colorScale" priority="550">
      <colorScale>
        <cfvo type="min"/>
        <cfvo type="max"/>
        <color rgb="FFFCFCFF"/>
        <color rgb="FF63BE7B"/>
      </colorScale>
    </cfRule>
    <cfRule type="colorScale" priority="551">
      <colorScale>
        <cfvo type="min"/>
        <cfvo type="max"/>
        <color rgb="FFFCFCFF"/>
        <color rgb="FF63BE7B"/>
      </colorScale>
    </cfRule>
  </conditionalFormatting>
  <conditionalFormatting sqref="O11:Q11 K11:M11">
    <cfRule type="colorScale" priority="366">
      <colorScale>
        <cfvo type="min"/>
        <cfvo type="max"/>
        <color rgb="FFFCFCFF"/>
        <color rgb="FF63BE7B"/>
      </colorScale>
    </cfRule>
  </conditionalFormatting>
  <conditionalFormatting sqref="O11:Q11">
    <cfRule type="colorScale" priority="364">
      <colorScale>
        <cfvo type="min"/>
        <cfvo type="max"/>
        <color rgb="FFFCFCFF"/>
        <color rgb="FF63BE7B"/>
      </colorScale>
    </cfRule>
    <cfRule type="colorScale" priority="365">
      <colorScale>
        <cfvo type="min"/>
        <cfvo type="max"/>
        <color rgb="FFFCFCFF"/>
        <color rgb="FF63BE7B"/>
      </colorScale>
    </cfRule>
  </conditionalFormatting>
  <conditionalFormatting sqref="O14:Q14">
    <cfRule type="colorScale" priority="332">
      <colorScale>
        <cfvo type="min"/>
        <cfvo type="max"/>
        <color rgb="FFFCFCFF"/>
        <color rgb="FF63BE7B"/>
      </colorScale>
    </cfRule>
  </conditionalFormatting>
  <conditionalFormatting sqref="O35:Q35 O23:Q23 O14:Q14 O17 Q17 P18 O20:Q20 O32:Q32 E35:M35 E11:J11 E32:M32 E17:M17 O26:Q26 E20:M20 E23:M23 E26:M26 E14:M14 O29:Q29 E29:M29">
    <cfRule type="colorScale" priority="618">
      <colorScale>
        <cfvo type="min"/>
        <cfvo type="max"/>
        <color rgb="FFFCFCFF"/>
        <color rgb="FF63BE7B"/>
      </colorScale>
    </cfRule>
  </conditionalFormatting>
  <conditionalFormatting sqref="O35:Q35 O23:Q23 O14:Q14 O17 Q17 P18 O20:Q20 O32:Q32 O26:Q26 O29:Q29">
    <cfRule type="colorScale" priority="636">
      <colorScale>
        <cfvo type="min"/>
        <cfvo type="max"/>
        <color rgb="FFFCFCFF"/>
        <color rgb="FF63BE7B"/>
      </colorScale>
    </cfRule>
  </conditionalFormatting>
  <conditionalFormatting sqref="O11:R11 K11:M11 D11">
    <cfRule type="colorScale" priority="386">
      <colorScale>
        <cfvo type="min"/>
        <cfvo type="max"/>
        <color rgb="FFFCFCFF"/>
        <color rgb="FF63BE7B"/>
      </colorScale>
    </cfRule>
  </conditionalFormatting>
  <conditionalFormatting sqref="O11:R11 K11:M11">
    <cfRule type="colorScale" priority="385">
      <colorScale>
        <cfvo type="min"/>
        <cfvo type="max"/>
        <color rgb="FFFCFCFF"/>
        <color rgb="FF63BE7B"/>
      </colorScale>
    </cfRule>
  </conditionalFormatting>
  <conditionalFormatting sqref="O35:R35 O23:R23 O14:R14 O17 Q17:R17 P18 O20:R20 O32:R32 E35:M35 E11:J11 E32:M32 E17:M17 O26:R26 E20:M20 E23:M23 E26:M26 E14:M14 O29:R29 E29:M29">
    <cfRule type="colorScale" priority="645">
      <colorScale>
        <cfvo type="min"/>
        <cfvo type="max"/>
        <color rgb="FFFCFCFF"/>
        <color rgb="FF63BE7B"/>
      </colorScale>
    </cfRule>
    <cfRule type="colorScale" priority="663">
      <colorScale>
        <cfvo type="min"/>
        <cfvo type="max"/>
        <color rgb="FFFCFCFF"/>
        <color rgb="FF63BE7B"/>
      </colorScale>
    </cfRule>
  </conditionalFormatting>
  <conditionalFormatting sqref="P11:R11">
    <cfRule type="colorScale" priority="384">
      <colorScale>
        <cfvo type="min"/>
        <cfvo type="max"/>
        <color rgb="FFFCFCFF"/>
        <color rgb="FF63BE7B"/>
      </colorScale>
    </cfRule>
  </conditionalFormatting>
  <conditionalFormatting sqref="P35:R35 P23:R23 P14:R14 Q17:R17 P18 P20:R20 P32:R32 E35:J35 E11:J11 E32:J32 E17:J17 P26:R26 E20:J20 E23:J23 E26:J26 E14:J14 P29:R29 E29:J29">
    <cfRule type="colorScale" priority="681">
      <colorScale>
        <cfvo type="min"/>
        <cfvo type="max"/>
        <color rgb="FFFCFCFF"/>
        <color rgb="FF63BE7B"/>
      </colorScale>
    </cfRule>
  </conditionalFormatting>
  <conditionalFormatting sqref="Q39:Q40 E39:J40">
    <cfRule type="colorScale" priority="322">
      <colorScale>
        <cfvo type="min"/>
        <cfvo type="max"/>
        <color rgb="FFFCFCFF"/>
        <color rgb="FF63BE7B"/>
      </colorScale>
    </cfRule>
  </conditionalFormatting>
  <conditionalFormatting sqref="Q39:R39 Q40 E39:J40">
    <cfRule type="colorScale" priority="323">
      <colorScale>
        <cfvo type="min"/>
        <cfvo type="max"/>
        <color rgb="FFFCFCFF"/>
        <color rgb="FF63BE7B"/>
      </colorScale>
    </cfRule>
  </conditionalFormatting>
  <conditionalFormatting sqref="R40">
    <cfRule type="containsText" dxfId="12" priority="316" stopIfTrue="1" operator="containsText" text="ERRO">
      <formula>NOT(ISERROR(SEARCH("ERRO",R40)))</formula>
    </cfRule>
    <cfRule type="containsText" dxfId="11" priority="317" stopIfTrue="1" operator="containsText" text="OK!">
      <formula>NOT(ISERROR(SEARCH("OK!",R40)))</formula>
    </cfRule>
    <cfRule type="iconSet" priority="318">
      <iconSet>
        <cfvo type="percent" val="0"/>
        <cfvo type="percent" val="33"/>
        <cfvo type="percent" val="67"/>
      </iconSet>
    </cfRule>
    <cfRule type="cellIs" dxfId="10" priority="319" stopIfTrue="1" operator="equal">
      <formula>"""OK!"""</formula>
    </cfRule>
    <cfRule type="cellIs" dxfId="9" priority="320" stopIfTrue="1" operator="equal">
      <formula>"""OK!"""</formula>
    </cfRule>
    <cfRule type="colorScale" priority="321">
      <colorScale>
        <cfvo type="min"/>
        <cfvo type="max"/>
        <color rgb="FFFFEF9C"/>
        <color rgb="FF63BE7B"/>
      </colorScale>
    </cfRule>
  </conditionalFormatting>
  <conditionalFormatting sqref="S11">
    <cfRule type="containsText" dxfId="8" priority="378" stopIfTrue="1" operator="containsText" text="ERRO">
      <formula>NOT(ISERROR(SEARCH("ERRO",S11)))</formula>
    </cfRule>
    <cfRule type="containsText" dxfId="7" priority="379" stopIfTrue="1" operator="containsText" text="OK!">
      <formula>NOT(ISERROR(SEARCH("OK!",S11)))</formula>
    </cfRule>
    <cfRule type="iconSet" priority="380">
      <iconSet>
        <cfvo type="percent" val="0"/>
        <cfvo type="percent" val="33"/>
        <cfvo type="percent" val="67"/>
      </iconSet>
    </cfRule>
    <cfRule type="cellIs" dxfId="6" priority="381" stopIfTrue="1" operator="equal">
      <formula>"""OK!"""</formula>
    </cfRule>
    <cfRule type="cellIs" dxfId="5" priority="382" stopIfTrue="1" operator="equal">
      <formula>"""OK!"""</formula>
    </cfRule>
    <cfRule type="colorScale" priority="383">
      <colorScale>
        <cfvo type="min"/>
        <cfvo type="max"/>
        <color rgb="FFFFEF9C"/>
        <color rgb="FF63BE7B"/>
      </colorScale>
    </cfRule>
  </conditionalFormatting>
  <conditionalFormatting sqref="S14 S17 S20 S23 S26 S29 S32 S35">
    <cfRule type="containsText" dxfId="4" priority="346" stopIfTrue="1" operator="containsText" text="ERRO">
      <formula>NOT(ISERROR(SEARCH("ERRO",S14)))</formula>
    </cfRule>
    <cfRule type="containsText" dxfId="3" priority="347" stopIfTrue="1" operator="containsText" text="OK!">
      <formula>NOT(ISERROR(SEARCH("OK!",S14)))</formula>
    </cfRule>
    <cfRule type="cellIs" dxfId="2" priority="349" stopIfTrue="1" operator="equal">
      <formula>"""OK!"""</formula>
    </cfRule>
    <cfRule type="cellIs" dxfId="1" priority="350" stopIfTrue="1" operator="equal">
      <formula>"""OK!"""</formula>
    </cfRule>
  </conditionalFormatting>
  <conditionalFormatting sqref="S14 S35 S23 S17 S20 S32 S26 S29">
    <cfRule type="iconSet" priority="699">
      <iconSet>
        <cfvo type="percent" val="0"/>
        <cfvo type="percent" val="33"/>
        <cfvo type="percent" val="67"/>
      </iconSet>
    </cfRule>
    <cfRule type="colorScale" priority="700">
      <colorScale>
        <cfvo type="min"/>
        <cfvo type="max"/>
        <color rgb="FFFFEF9C"/>
        <color rgb="FF63BE7B"/>
      </colorScale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firstPageNumber="20" fitToHeight="0" orientation="landscape" useFirstPageNumber="1" r:id="rId1"/>
  <headerFooter>
    <oddFooter>&amp;C&amp;P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EB242-BAF9-46EE-8F13-9F8D61BF0515}">
  <sheetPr>
    <tabColor theme="9" tint="0.79998168889431442"/>
  </sheetPr>
  <dimension ref="A1:L336"/>
  <sheetViews>
    <sheetView view="pageBreakPreview" topLeftCell="A308" zoomScaleNormal="100" zoomScaleSheetLayoutView="100" workbookViewId="0">
      <selection activeCell="H321" sqref="H321:I323"/>
    </sheetView>
  </sheetViews>
  <sheetFormatPr defaultRowHeight="15" x14ac:dyDescent="0.25"/>
  <cols>
    <col min="1" max="1" width="6.28515625" style="125" bestFit="1" customWidth="1"/>
    <col min="2" max="2" width="9.28515625" customWidth="1"/>
    <col min="3" max="3" width="29.7109375" customWidth="1"/>
    <col min="4" max="4" width="7.85546875" customWidth="1"/>
    <col min="5" max="5" width="7.140625" customWidth="1"/>
    <col min="6" max="6" width="9.42578125" customWidth="1"/>
    <col min="7" max="7" width="8.85546875" customWidth="1"/>
    <col min="8" max="9" width="7.140625" customWidth="1"/>
    <col min="10" max="10" width="12.42578125" customWidth="1"/>
    <col min="11" max="11" width="13.42578125" customWidth="1"/>
    <col min="12" max="12" width="10.7109375" bestFit="1" customWidth="1"/>
    <col min="13" max="81" width="8.85546875" customWidth="1"/>
    <col min="257" max="257" width="6.28515625" bestFit="1" customWidth="1"/>
    <col min="258" max="258" width="9.28515625" customWidth="1"/>
    <col min="259" max="259" width="29.7109375" customWidth="1"/>
    <col min="260" max="260" width="7.85546875" customWidth="1"/>
    <col min="261" max="261" width="7.140625" customWidth="1"/>
    <col min="262" max="262" width="9.42578125" customWidth="1"/>
    <col min="263" max="263" width="8.85546875" customWidth="1"/>
    <col min="264" max="265" width="7.140625" customWidth="1"/>
    <col min="266" max="266" width="12.42578125" customWidth="1"/>
    <col min="267" max="267" width="13.42578125" customWidth="1"/>
    <col min="268" max="337" width="8.85546875" customWidth="1"/>
    <col min="513" max="513" width="6.28515625" bestFit="1" customWidth="1"/>
    <col min="514" max="514" width="9.28515625" customWidth="1"/>
    <col min="515" max="515" width="29.7109375" customWidth="1"/>
    <col min="516" max="516" width="7.85546875" customWidth="1"/>
    <col min="517" max="517" width="7.140625" customWidth="1"/>
    <col min="518" max="518" width="9.42578125" customWidth="1"/>
    <col min="519" max="519" width="8.85546875" customWidth="1"/>
    <col min="520" max="521" width="7.140625" customWidth="1"/>
    <col min="522" max="522" width="12.42578125" customWidth="1"/>
    <col min="523" max="523" width="13.42578125" customWidth="1"/>
    <col min="524" max="593" width="8.85546875" customWidth="1"/>
    <col min="769" max="769" width="6.28515625" bestFit="1" customWidth="1"/>
    <col min="770" max="770" width="9.28515625" customWidth="1"/>
    <col min="771" max="771" width="29.7109375" customWidth="1"/>
    <col min="772" max="772" width="7.85546875" customWidth="1"/>
    <col min="773" max="773" width="7.140625" customWidth="1"/>
    <col min="774" max="774" width="9.42578125" customWidth="1"/>
    <col min="775" max="775" width="8.85546875" customWidth="1"/>
    <col min="776" max="777" width="7.140625" customWidth="1"/>
    <col min="778" max="778" width="12.42578125" customWidth="1"/>
    <col min="779" max="779" width="13.42578125" customWidth="1"/>
    <col min="780" max="849" width="8.85546875" customWidth="1"/>
    <col min="1025" max="1025" width="6.28515625" bestFit="1" customWidth="1"/>
    <col min="1026" max="1026" width="9.28515625" customWidth="1"/>
    <col min="1027" max="1027" width="29.7109375" customWidth="1"/>
    <col min="1028" max="1028" width="7.85546875" customWidth="1"/>
    <col min="1029" max="1029" width="7.140625" customWidth="1"/>
    <col min="1030" max="1030" width="9.42578125" customWidth="1"/>
    <col min="1031" max="1031" width="8.85546875" customWidth="1"/>
    <col min="1032" max="1033" width="7.140625" customWidth="1"/>
    <col min="1034" max="1034" width="12.42578125" customWidth="1"/>
    <col min="1035" max="1035" width="13.42578125" customWidth="1"/>
    <col min="1036" max="1105" width="8.85546875" customWidth="1"/>
    <col min="1281" max="1281" width="6.28515625" bestFit="1" customWidth="1"/>
    <col min="1282" max="1282" width="9.28515625" customWidth="1"/>
    <col min="1283" max="1283" width="29.7109375" customWidth="1"/>
    <col min="1284" max="1284" width="7.85546875" customWidth="1"/>
    <col min="1285" max="1285" width="7.140625" customWidth="1"/>
    <col min="1286" max="1286" width="9.42578125" customWidth="1"/>
    <col min="1287" max="1287" width="8.85546875" customWidth="1"/>
    <col min="1288" max="1289" width="7.140625" customWidth="1"/>
    <col min="1290" max="1290" width="12.42578125" customWidth="1"/>
    <col min="1291" max="1291" width="13.42578125" customWidth="1"/>
    <col min="1292" max="1361" width="8.85546875" customWidth="1"/>
    <col min="1537" max="1537" width="6.28515625" bestFit="1" customWidth="1"/>
    <col min="1538" max="1538" width="9.28515625" customWidth="1"/>
    <col min="1539" max="1539" width="29.7109375" customWidth="1"/>
    <col min="1540" max="1540" width="7.85546875" customWidth="1"/>
    <col min="1541" max="1541" width="7.140625" customWidth="1"/>
    <col min="1542" max="1542" width="9.42578125" customWidth="1"/>
    <col min="1543" max="1543" width="8.85546875" customWidth="1"/>
    <col min="1544" max="1545" width="7.140625" customWidth="1"/>
    <col min="1546" max="1546" width="12.42578125" customWidth="1"/>
    <col min="1547" max="1547" width="13.42578125" customWidth="1"/>
    <col min="1548" max="1617" width="8.85546875" customWidth="1"/>
    <col min="1793" max="1793" width="6.28515625" bestFit="1" customWidth="1"/>
    <col min="1794" max="1794" width="9.28515625" customWidth="1"/>
    <col min="1795" max="1795" width="29.7109375" customWidth="1"/>
    <col min="1796" max="1796" width="7.85546875" customWidth="1"/>
    <col min="1797" max="1797" width="7.140625" customWidth="1"/>
    <col min="1798" max="1798" width="9.42578125" customWidth="1"/>
    <col min="1799" max="1799" width="8.85546875" customWidth="1"/>
    <col min="1800" max="1801" width="7.140625" customWidth="1"/>
    <col min="1802" max="1802" width="12.42578125" customWidth="1"/>
    <col min="1803" max="1803" width="13.42578125" customWidth="1"/>
    <col min="1804" max="1873" width="8.85546875" customWidth="1"/>
    <col min="2049" max="2049" width="6.28515625" bestFit="1" customWidth="1"/>
    <col min="2050" max="2050" width="9.28515625" customWidth="1"/>
    <col min="2051" max="2051" width="29.7109375" customWidth="1"/>
    <col min="2052" max="2052" width="7.85546875" customWidth="1"/>
    <col min="2053" max="2053" width="7.140625" customWidth="1"/>
    <col min="2054" max="2054" width="9.42578125" customWidth="1"/>
    <col min="2055" max="2055" width="8.85546875" customWidth="1"/>
    <col min="2056" max="2057" width="7.140625" customWidth="1"/>
    <col min="2058" max="2058" width="12.42578125" customWidth="1"/>
    <col min="2059" max="2059" width="13.42578125" customWidth="1"/>
    <col min="2060" max="2129" width="8.85546875" customWidth="1"/>
    <col min="2305" max="2305" width="6.28515625" bestFit="1" customWidth="1"/>
    <col min="2306" max="2306" width="9.28515625" customWidth="1"/>
    <col min="2307" max="2307" width="29.7109375" customWidth="1"/>
    <col min="2308" max="2308" width="7.85546875" customWidth="1"/>
    <col min="2309" max="2309" width="7.140625" customWidth="1"/>
    <col min="2310" max="2310" width="9.42578125" customWidth="1"/>
    <col min="2311" max="2311" width="8.85546875" customWidth="1"/>
    <col min="2312" max="2313" width="7.140625" customWidth="1"/>
    <col min="2314" max="2314" width="12.42578125" customWidth="1"/>
    <col min="2315" max="2315" width="13.42578125" customWidth="1"/>
    <col min="2316" max="2385" width="8.85546875" customWidth="1"/>
    <col min="2561" max="2561" width="6.28515625" bestFit="1" customWidth="1"/>
    <col min="2562" max="2562" width="9.28515625" customWidth="1"/>
    <col min="2563" max="2563" width="29.7109375" customWidth="1"/>
    <col min="2564" max="2564" width="7.85546875" customWidth="1"/>
    <col min="2565" max="2565" width="7.140625" customWidth="1"/>
    <col min="2566" max="2566" width="9.42578125" customWidth="1"/>
    <col min="2567" max="2567" width="8.85546875" customWidth="1"/>
    <col min="2568" max="2569" width="7.140625" customWidth="1"/>
    <col min="2570" max="2570" width="12.42578125" customWidth="1"/>
    <col min="2571" max="2571" width="13.42578125" customWidth="1"/>
    <col min="2572" max="2641" width="8.85546875" customWidth="1"/>
    <col min="2817" max="2817" width="6.28515625" bestFit="1" customWidth="1"/>
    <col min="2818" max="2818" width="9.28515625" customWidth="1"/>
    <col min="2819" max="2819" width="29.7109375" customWidth="1"/>
    <col min="2820" max="2820" width="7.85546875" customWidth="1"/>
    <col min="2821" max="2821" width="7.140625" customWidth="1"/>
    <col min="2822" max="2822" width="9.42578125" customWidth="1"/>
    <col min="2823" max="2823" width="8.85546875" customWidth="1"/>
    <col min="2824" max="2825" width="7.140625" customWidth="1"/>
    <col min="2826" max="2826" width="12.42578125" customWidth="1"/>
    <col min="2827" max="2827" width="13.42578125" customWidth="1"/>
    <col min="2828" max="2897" width="8.85546875" customWidth="1"/>
    <col min="3073" max="3073" width="6.28515625" bestFit="1" customWidth="1"/>
    <col min="3074" max="3074" width="9.28515625" customWidth="1"/>
    <col min="3075" max="3075" width="29.7109375" customWidth="1"/>
    <col min="3076" max="3076" width="7.85546875" customWidth="1"/>
    <col min="3077" max="3077" width="7.140625" customWidth="1"/>
    <col min="3078" max="3078" width="9.42578125" customWidth="1"/>
    <col min="3079" max="3079" width="8.85546875" customWidth="1"/>
    <col min="3080" max="3081" width="7.140625" customWidth="1"/>
    <col min="3082" max="3082" width="12.42578125" customWidth="1"/>
    <col min="3083" max="3083" width="13.42578125" customWidth="1"/>
    <col min="3084" max="3153" width="8.85546875" customWidth="1"/>
    <col min="3329" max="3329" width="6.28515625" bestFit="1" customWidth="1"/>
    <col min="3330" max="3330" width="9.28515625" customWidth="1"/>
    <col min="3331" max="3331" width="29.7109375" customWidth="1"/>
    <col min="3332" max="3332" width="7.85546875" customWidth="1"/>
    <col min="3333" max="3333" width="7.140625" customWidth="1"/>
    <col min="3334" max="3334" width="9.42578125" customWidth="1"/>
    <col min="3335" max="3335" width="8.85546875" customWidth="1"/>
    <col min="3336" max="3337" width="7.140625" customWidth="1"/>
    <col min="3338" max="3338" width="12.42578125" customWidth="1"/>
    <col min="3339" max="3339" width="13.42578125" customWidth="1"/>
    <col min="3340" max="3409" width="8.85546875" customWidth="1"/>
    <col min="3585" max="3585" width="6.28515625" bestFit="1" customWidth="1"/>
    <col min="3586" max="3586" width="9.28515625" customWidth="1"/>
    <col min="3587" max="3587" width="29.7109375" customWidth="1"/>
    <col min="3588" max="3588" width="7.85546875" customWidth="1"/>
    <col min="3589" max="3589" width="7.140625" customWidth="1"/>
    <col min="3590" max="3590" width="9.42578125" customWidth="1"/>
    <col min="3591" max="3591" width="8.85546875" customWidth="1"/>
    <col min="3592" max="3593" width="7.140625" customWidth="1"/>
    <col min="3594" max="3594" width="12.42578125" customWidth="1"/>
    <col min="3595" max="3595" width="13.42578125" customWidth="1"/>
    <col min="3596" max="3665" width="8.85546875" customWidth="1"/>
    <col min="3841" max="3841" width="6.28515625" bestFit="1" customWidth="1"/>
    <col min="3842" max="3842" width="9.28515625" customWidth="1"/>
    <col min="3843" max="3843" width="29.7109375" customWidth="1"/>
    <col min="3844" max="3844" width="7.85546875" customWidth="1"/>
    <col min="3845" max="3845" width="7.140625" customWidth="1"/>
    <col min="3846" max="3846" width="9.42578125" customWidth="1"/>
    <col min="3847" max="3847" width="8.85546875" customWidth="1"/>
    <col min="3848" max="3849" width="7.140625" customWidth="1"/>
    <col min="3850" max="3850" width="12.42578125" customWidth="1"/>
    <col min="3851" max="3851" width="13.42578125" customWidth="1"/>
    <col min="3852" max="3921" width="8.85546875" customWidth="1"/>
    <col min="4097" max="4097" width="6.28515625" bestFit="1" customWidth="1"/>
    <col min="4098" max="4098" width="9.28515625" customWidth="1"/>
    <col min="4099" max="4099" width="29.7109375" customWidth="1"/>
    <col min="4100" max="4100" width="7.85546875" customWidth="1"/>
    <col min="4101" max="4101" width="7.140625" customWidth="1"/>
    <col min="4102" max="4102" width="9.42578125" customWidth="1"/>
    <col min="4103" max="4103" width="8.85546875" customWidth="1"/>
    <col min="4104" max="4105" width="7.140625" customWidth="1"/>
    <col min="4106" max="4106" width="12.42578125" customWidth="1"/>
    <col min="4107" max="4107" width="13.42578125" customWidth="1"/>
    <col min="4108" max="4177" width="8.85546875" customWidth="1"/>
    <col min="4353" max="4353" width="6.28515625" bestFit="1" customWidth="1"/>
    <col min="4354" max="4354" width="9.28515625" customWidth="1"/>
    <col min="4355" max="4355" width="29.7109375" customWidth="1"/>
    <col min="4356" max="4356" width="7.85546875" customWidth="1"/>
    <col min="4357" max="4357" width="7.140625" customWidth="1"/>
    <col min="4358" max="4358" width="9.42578125" customWidth="1"/>
    <col min="4359" max="4359" width="8.85546875" customWidth="1"/>
    <col min="4360" max="4361" width="7.140625" customWidth="1"/>
    <col min="4362" max="4362" width="12.42578125" customWidth="1"/>
    <col min="4363" max="4363" width="13.42578125" customWidth="1"/>
    <col min="4364" max="4433" width="8.85546875" customWidth="1"/>
    <col min="4609" max="4609" width="6.28515625" bestFit="1" customWidth="1"/>
    <col min="4610" max="4610" width="9.28515625" customWidth="1"/>
    <col min="4611" max="4611" width="29.7109375" customWidth="1"/>
    <col min="4612" max="4612" width="7.85546875" customWidth="1"/>
    <col min="4613" max="4613" width="7.140625" customWidth="1"/>
    <col min="4614" max="4614" width="9.42578125" customWidth="1"/>
    <col min="4615" max="4615" width="8.85546875" customWidth="1"/>
    <col min="4616" max="4617" width="7.140625" customWidth="1"/>
    <col min="4618" max="4618" width="12.42578125" customWidth="1"/>
    <col min="4619" max="4619" width="13.42578125" customWidth="1"/>
    <col min="4620" max="4689" width="8.85546875" customWidth="1"/>
    <col min="4865" max="4865" width="6.28515625" bestFit="1" customWidth="1"/>
    <col min="4866" max="4866" width="9.28515625" customWidth="1"/>
    <col min="4867" max="4867" width="29.7109375" customWidth="1"/>
    <col min="4868" max="4868" width="7.85546875" customWidth="1"/>
    <col min="4869" max="4869" width="7.140625" customWidth="1"/>
    <col min="4870" max="4870" width="9.42578125" customWidth="1"/>
    <col min="4871" max="4871" width="8.85546875" customWidth="1"/>
    <col min="4872" max="4873" width="7.140625" customWidth="1"/>
    <col min="4874" max="4874" width="12.42578125" customWidth="1"/>
    <col min="4875" max="4875" width="13.42578125" customWidth="1"/>
    <col min="4876" max="4945" width="8.85546875" customWidth="1"/>
    <col min="5121" max="5121" width="6.28515625" bestFit="1" customWidth="1"/>
    <col min="5122" max="5122" width="9.28515625" customWidth="1"/>
    <col min="5123" max="5123" width="29.7109375" customWidth="1"/>
    <col min="5124" max="5124" width="7.85546875" customWidth="1"/>
    <col min="5125" max="5125" width="7.140625" customWidth="1"/>
    <col min="5126" max="5126" width="9.42578125" customWidth="1"/>
    <col min="5127" max="5127" width="8.85546875" customWidth="1"/>
    <col min="5128" max="5129" width="7.140625" customWidth="1"/>
    <col min="5130" max="5130" width="12.42578125" customWidth="1"/>
    <col min="5131" max="5131" width="13.42578125" customWidth="1"/>
    <col min="5132" max="5201" width="8.85546875" customWidth="1"/>
    <col min="5377" max="5377" width="6.28515625" bestFit="1" customWidth="1"/>
    <col min="5378" max="5378" width="9.28515625" customWidth="1"/>
    <col min="5379" max="5379" width="29.7109375" customWidth="1"/>
    <col min="5380" max="5380" width="7.85546875" customWidth="1"/>
    <col min="5381" max="5381" width="7.140625" customWidth="1"/>
    <col min="5382" max="5382" width="9.42578125" customWidth="1"/>
    <col min="5383" max="5383" width="8.85546875" customWidth="1"/>
    <col min="5384" max="5385" width="7.140625" customWidth="1"/>
    <col min="5386" max="5386" width="12.42578125" customWidth="1"/>
    <col min="5387" max="5387" width="13.42578125" customWidth="1"/>
    <col min="5388" max="5457" width="8.85546875" customWidth="1"/>
    <col min="5633" max="5633" width="6.28515625" bestFit="1" customWidth="1"/>
    <col min="5634" max="5634" width="9.28515625" customWidth="1"/>
    <col min="5635" max="5635" width="29.7109375" customWidth="1"/>
    <col min="5636" max="5636" width="7.85546875" customWidth="1"/>
    <col min="5637" max="5637" width="7.140625" customWidth="1"/>
    <col min="5638" max="5638" width="9.42578125" customWidth="1"/>
    <col min="5639" max="5639" width="8.85546875" customWidth="1"/>
    <col min="5640" max="5641" width="7.140625" customWidth="1"/>
    <col min="5642" max="5642" width="12.42578125" customWidth="1"/>
    <col min="5643" max="5643" width="13.42578125" customWidth="1"/>
    <col min="5644" max="5713" width="8.85546875" customWidth="1"/>
    <col min="5889" max="5889" width="6.28515625" bestFit="1" customWidth="1"/>
    <col min="5890" max="5890" width="9.28515625" customWidth="1"/>
    <col min="5891" max="5891" width="29.7109375" customWidth="1"/>
    <col min="5892" max="5892" width="7.85546875" customWidth="1"/>
    <col min="5893" max="5893" width="7.140625" customWidth="1"/>
    <col min="5894" max="5894" width="9.42578125" customWidth="1"/>
    <col min="5895" max="5895" width="8.85546875" customWidth="1"/>
    <col min="5896" max="5897" width="7.140625" customWidth="1"/>
    <col min="5898" max="5898" width="12.42578125" customWidth="1"/>
    <col min="5899" max="5899" width="13.42578125" customWidth="1"/>
    <col min="5900" max="5969" width="8.85546875" customWidth="1"/>
    <col min="6145" max="6145" width="6.28515625" bestFit="1" customWidth="1"/>
    <col min="6146" max="6146" width="9.28515625" customWidth="1"/>
    <col min="6147" max="6147" width="29.7109375" customWidth="1"/>
    <col min="6148" max="6148" width="7.85546875" customWidth="1"/>
    <col min="6149" max="6149" width="7.140625" customWidth="1"/>
    <col min="6150" max="6150" width="9.42578125" customWidth="1"/>
    <col min="6151" max="6151" width="8.85546875" customWidth="1"/>
    <col min="6152" max="6153" width="7.140625" customWidth="1"/>
    <col min="6154" max="6154" width="12.42578125" customWidth="1"/>
    <col min="6155" max="6155" width="13.42578125" customWidth="1"/>
    <col min="6156" max="6225" width="8.85546875" customWidth="1"/>
    <col min="6401" max="6401" width="6.28515625" bestFit="1" customWidth="1"/>
    <col min="6402" max="6402" width="9.28515625" customWidth="1"/>
    <col min="6403" max="6403" width="29.7109375" customWidth="1"/>
    <col min="6404" max="6404" width="7.85546875" customWidth="1"/>
    <col min="6405" max="6405" width="7.140625" customWidth="1"/>
    <col min="6406" max="6406" width="9.42578125" customWidth="1"/>
    <col min="6407" max="6407" width="8.85546875" customWidth="1"/>
    <col min="6408" max="6409" width="7.140625" customWidth="1"/>
    <col min="6410" max="6410" width="12.42578125" customWidth="1"/>
    <col min="6411" max="6411" width="13.42578125" customWidth="1"/>
    <col min="6412" max="6481" width="8.85546875" customWidth="1"/>
    <col min="6657" max="6657" width="6.28515625" bestFit="1" customWidth="1"/>
    <col min="6658" max="6658" width="9.28515625" customWidth="1"/>
    <col min="6659" max="6659" width="29.7109375" customWidth="1"/>
    <col min="6660" max="6660" width="7.85546875" customWidth="1"/>
    <col min="6661" max="6661" width="7.140625" customWidth="1"/>
    <col min="6662" max="6662" width="9.42578125" customWidth="1"/>
    <col min="6663" max="6663" width="8.85546875" customWidth="1"/>
    <col min="6664" max="6665" width="7.140625" customWidth="1"/>
    <col min="6666" max="6666" width="12.42578125" customWidth="1"/>
    <col min="6667" max="6667" width="13.42578125" customWidth="1"/>
    <col min="6668" max="6737" width="8.85546875" customWidth="1"/>
    <col min="6913" max="6913" width="6.28515625" bestFit="1" customWidth="1"/>
    <col min="6914" max="6914" width="9.28515625" customWidth="1"/>
    <col min="6915" max="6915" width="29.7109375" customWidth="1"/>
    <col min="6916" max="6916" width="7.85546875" customWidth="1"/>
    <col min="6917" max="6917" width="7.140625" customWidth="1"/>
    <col min="6918" max="6918" width="9.42578125" customWidth="1"/>
    <col min="6919" max="6919" width="8.85546875" customWidth="1"/>
    <col min="6920" max="6921" width="7.140625" customWidth="1"/>
    <col min="6922" max="6922" width="12.42578125" customWidth="1"/>
    <col min="6923" max="6923" width="13.42578125" customWidth="1"/>
    <col min="6924" max="6993" width="8.85546875" customWidth="1"/>
    <col min="7169" max="7169" width="6.28515625" bestFit="1" customWidth="1"/>
    <col min="7170" max="7170" width="9.28515625" customWidth="1"/>
    <col min="7171" max="7171" width="29.7109375" customWidth="1"/>
    <col min="7172" max="7172" width="7.85546875" customWidth="1"/>
    <col min="7173" max="7173" width="7.140625" customWidth="1"/>
    <col min="7174" max="7174" width="9.42578125" customWidth="1"/>
    <col min="7175" max="7175" width="8.85546875" customWidth="1"/>
    <col min="7176" max="7177" width="7.140625" customWidth="1"/>
    <col min="7178" max="7178" width="12.42578125" customWidth="1"/>
    <col min="7179" max="7179" width="13.42578125" customWidth="1"/>
    <col min="7180" max="7249" width="8.85546875" customWidth="1"/>
    <col min="7425" max="7425" width="6.28515625" bestFit="1" customWidth="1"/>
    <col min="7426" max="7426" width="9.28515625" customWidth="1"/>
    <col min="7427" max="7427" width="29.7109375" customWidth="1"/>
    <col min="7428" max="7428" width="7.85546875" customWidth="1"/>
    <col min="7429" max="7429" width="7.140625" customWidth="1"/>
    <col min="7430" max="7430" width="9.42578125" customWidth="1"/>
    <col min="7431" max="7431" width="8.85546875" customWidth="1"/>
    <col min="7432" max="7433" width="7.140625" customWidth="1"/>
    <col min="7434" max="7434" width="12.42578125" customWidth="1"/>
    <col min="7435" max="7435" width="13.42578125" customWidth="1"/>
    <col min="7436" max="7505" width="8.85546875" customWidth="1"/>
    <col min="7681" max="7681" width="6.28515625" bestFit="1" customWidth="1"/>
    <col min="7682" max="7682" width="9.28515625" customWidth="1"/>
    <col min="7683" max="7683" width="29.7109375" customWidth="1"/>
    <col min="7684" max="7684" width="7.85546875" customWidth="1"/>
    <col min="7685" max="7685" width="7.140625" customWidth="1"/>
    <col min="7686" max="7686" width="9.42578125" customWidth="1"/>
    <col min="7687" max="7687" width="8.85546875" customWidth="1"/>
    <col min="7688" max="7689" width="7.140625" customWidth="1"/>
    <col min="7690" max="7690" width="12.42578125" customWidth="1"/>
    <col min="7691" max="7691" width="13.42578125" customWidth="1"/>
    <col min="7692" max="7761" width="8.85546875" customWidth="1"/>
    <col min="7937" max="7937" width="6.28515625" bestFit="1" customWidth="1"/>
    <col min="7938" max="7938" width="9.28515625" customWidth="1"/>
    <col min="7939" max="7939" width="29.7109375" customWidth="1"/>
    <col min="7940" max="7940" width="7.85546875" customWidth="1"/>
    <col min="7941" max="7941" width="7.140625" customWidth="1"/>
    <col min="7942" max="7942" width="9.42578125" customWidth="1"/>
    <col min="7943" max="7943" width="8.85546875" customWidth="1"/>
    <col min="7944" max="7945" width="7.140625" customWidth="1"/>
    <col min="7946" max="7946" width="12.42578125" customWidth="1"/>
    <col min="7947" max="7947" width="13.42578125" customWidth="1"/>
    <col min="7948" max="8017" width="8.85546875" customWidth="1"/>
    <col min="8193" max="8193" width="6.28515625" bestFit="1" customWidth="1"/>
    <col min="8194" max="8194" width="9.28515625" customWidth="1"/>
    <col min="8195" max="8195" width="29.7109375" customWidth="1"/>
    <col min="8196" max="8196" width="7.85546875" customWidth="1"/>
    <col min="8197" max="8197" width="7.140625" customWidth="1"/>
    <col min="8198" max="8198" width="9.42578125" customWidth="1"/>
    <col min="8199" max="8199" width="8.85546875" customWidth="1"/>
    <col min="8200" max="8201" width="7.140625" customWidth="1"/>
    <col min="8202" max="8202" width="12.42578125" customWidth="1"/>
    <col min="8203" max="8203" width="13.42578125" customWidth="1"/>
    <col min="8204" max="8273" width="8.85546875" customWidth="1"/>
    <col min="8449" max="8449" width="6.28515625" bestFit="1" customWidth="1"/>
    <col min="8450" max="8450" width="9.28515625" customWidth="1"/>
    <col min="8451" max="8451" width="29.7109375" customWidth="1"/>
    <col min="8452" max="8452" width="7.85546875" customWidth="1"/>
    <col min="8453" max="8453" width="7.140625" customWidth="1"/>
    <col min="8454" max="8454" width="9.42578125" customWidth="1"/>
    <col min="8455" max="8455" width="8.85546875" customWidth="1"/>
    <col min="8456" max="8457" width="7.140625" customWidth="1"/>
    <col min="8458" max="8458" width="12.42578125" customWidth="1"/>
    <col min="8459" max="8459" width="13.42578125" customWidth="1"/>
    <col min="8460" max="8529" width="8.85546875" customWidth="1"/>
    <col min="8705" max="8705" width="6.28515625" bestFit="1" customWidth="1"/>
    <col min="8706" max="8706" width="9.28515625" customWidth="1"/>
    <col min="8707" max="8707" width="29.7109375" customWidth="1"/>
    <col min="8708" max="8708" width="7.85546875" customWidth="1"/>
    <col min="8709" max="8709" width="7.140625" customWidth="1"/>
    <col min="8710" max="8710" width="9.42578125" customWidth="1"/>
    <col min="8711" max="8711" width="8.85546875" customWidth="1"/>
    <col min="8712" max="8713" width="7.140625" customWidth="1"/>
    <col min="8714" max="8714" width="12.42578125" customWidth="1"/>
    <col min="8715" max="8715" width="13.42578125" customWidth="1"/>
    <col min="8716" max="8785" width="8.85546875" customWidth="1"/>
    <col min="8961" max="8961" width="6.28515625" bestFit="1" customWidth="1"/>
    <col min="8962" max="8962" width="9.28515625" customWidth="1"/>
    <col min="8963" max="8963" width="29.7109375" customWidth="1"/>
    <col min="8964" max="8964" width="7.85546875" customWidth="1"/>
    <col min="8965" max="8965" width="7.140625" customWidth="1"/>
    <col min="8966" max="8966" width="9.42578125" customWidth="1"/>
    <col min="8967" max="8967" width="8.85546875" customWidth="1"/>
    <col min="8968" max="8969" width="7.140625" customWidth="1"/>
    <col min="8970" max="8970" width="12.42578125" customWidth="1"/>
    <col min="8971" max="8971" width="13.42578125" customWidth="1"/>
    <col min="8972" max="9041" width="8.85546875" customWidth="1"/>
    <col min="9217" max="9217" width="6.28515625" bestFit="1" customWidth="1"/>
    <col min="9218" max="9218" width="9.28515625" customWidth="1"/>
    <col min="9219" max="9219" width="29.7109375" customWidth="1"/>
    <col min="9220" max="9220" width="7.85546875" customWidth="1"/>
    <col min="9221" max="9221" width="7.140625" customWidth="1"/>
    <col min="9222" max="9222" width="9.42578125" customWidth="1"/>
    <col min="9223" max="9223" width="8.85546875" customWidth="1"/>
    <col min="9224" max="9225" width="7.140625" customWidth="1"/>
    <col min="9226" max="9226" width="12.42578125" customWidth="1"/>
    <col min="9227" max="9227" width="13.42578125" customWidth="1"/>
    <col min="9228" max="9297" width="8.85546875" customWidth="1"/>
    <col min="9473" max="9473" width="6.28515625" bestFit="1" customWidth="1"/>
    <col min="9474" max="9474" width="9.28515625" customWidth="1"/>
    <col min="9475" max="9475" width="29.7109375" customWidth="1"/>
    <col min="9476" max="9476" width="7.85546875" customWidth="1"/>
    <col min="9477" max="9477" width="7.140625" customWidth="1"/>
    <col min="9478" max="9478" width="9.42578125" customWidth="1"/>
    <col min="9479" max="9479" width="8.85546875" customWidth="1"/>
    <col min="9480" max="9481" width="7.140625" customWidth="1"/>
    <col min="9482" max="9482" width="12.42578125" customWidth="1"/>
    <col min="9483" max="9483" width="13.42578125" customWidth="1"/>
    <col min="9484" max="9553" width="8.85546875" customWidth="1"/>
    <col min="9729" max="9729" width="6.28515625" bestFit="1" customWidth="1"/>
    <col min="9730" max="9730" width="9.28515625" customWidth="1"/>
    <col min="9731" max="9731" width="29.7109375" customWidth="1"/>
    <col min="9732" max="9732" width="7.85546875" customWidth="1"/>
    <col min="9733" max="9733" width="7.140625" customWidth="1"/>
    <col min="9734" max="9734" width="9.42578125" customWidth="1"/>
    <col min="9735" max="9735" width="8.85546875" customWidth="1"/>
    <col min="9736" max="9737" width="7.140625" customWidth="1"/>
    <col min="9738" max="9738" width="12.42578125" customWidth="1"/>
    <col min="9739" max="9739" width="13.42578125" customWidth="1"/>
    <col min="9740" max="9809" width="8.85546875" customWidth="1"/>
    <col min="9985" max="9985" width="6.28515625" bestFit="1" customWidth="1"/>
    <col min="9986" max="9986" width="9.28515625" customWidth="1"/>
    <col min="9987" max="9987" width="29.7109375" customWidth="1"/>
    <col min="9988" max="9988" width="7.85546875" customWidth="1"/>
    <col min="9989" max="9989" width="7.140625" customWidth="1"/>
    <col min="9990" max="9990" width="9.42578125" customWidth="1"/>
    <col min="9991" max="9991" width="8.85546875" customWidth="1"/>
    <col min="9992" max="9993" width="7.140625" customWidth="1"/>
    <col min="9994" max="9994" width="12.42578125" customWidth="1"/>
    <col min="9995" max="9995" width="13.42578125" customWidth="1"/>
    <col min="9996" max="10065" width="8.85546875" customWidth="1"/>
    <col min="10241" max="10241" width="6.28515625" bestFit="1" customWidth="1"/>
    <col min="10242" max="10242" width="9.28515625" customWidth="1"/>
    <col min="10243" max="10243" width="29.7109375" customWidth="1"/>
    <col min="10244" max="10244" width="7.85546875" customWidth="1"/>
    <col min="10245" max="10245" width="7.140625" customWidth="1"/>
    <col min="10246" max="10246" width="9.42578125" customWidth="1"/>
    <col min="10247" max="10247" width="8.85546875" customWidth="1"/>
    <col min="10248" max="10249" width="7.140625" customWidth="1"/>
    <col min="10250" max="10250" width="12.42578125" customWidth="1"/>
    <col min="10251" max="10251" width="13.42578125" customWidth="1"/>
    <col min="10252" max="10321" width="8.85546875" customWidth="1"/>
    <col min="10497" max="10497" width="6.28515625" bestFit="1" customWidth="1"/>
    <col min="10498" max="10498" width="9.28515625" customWidth="1"/>
    <col min="10499" max="10499" width="29.7109375" customWidth="1"/>
    <col min="10500" max="10500" width="7.85546875" customWidth="1"/>
    <col min="10501" max="10501" width="7.140625" customWidth="1"/>
    <col min="10502" max="10502" width="9.42578125" customWidth="1"/>
    <col min="10503" max="10503" width="8.85546875" customWidth="1"/>
    <col min="10504" max="10505" width="7.140625" customWidth="1"/>
    <col min="10506" max="10506" width="12.42578125" customWidth="1"/>
    <col min="10507" max="10507" width="13.42578125" customWidth="1"/>
    <col min="10508" max="10577" width="8.85546875" customWidth="1"/>
    <col min="10753" max="10753" width="6.28515625" bestFit="1" customWidth="1"/>
    <col min="10754" max="10754" width="9.28515625" customWidth="1"/>
    <col min="10755" max="10755" width="29.7109375" customWidth="1"/>
    <col min="10756" max="10756" width="7.85546875" customWidth="1"/>
    <col min="10757" max="10757" width="7.140625" customWidth="1"/>
    <col min="10758" max="10758" width="9.42578125" customWidth="1"/>
    <col min="10759" max="10759" width="8.85546875" customWidth="1"/>
    <col min="10760" max="10761" width="7.140625" customWidth="1"/>
    <col min="10762" max="10762" width="12.42578125" customWidth="1"/>
    <col min="10763" max="10763" width="13.42578125" customWidth="1"/>
    <col min="10764" max="10833" width="8.85546875" customWidth="1"/>
    <col min="11009" max="11009" width="6.28515625" bestFit="1" customWidth="1"/>
    <col min="11010" max="11010" width="9.28515625" customWidth="1"/>
    <col min="11011" max="11011" width="29.7109375" customWidth="1"/>
    <col min="11012" max="11012" width="7.85546875" customWidth="1"/>
    <col min="11013" max="11013" width="7.140625" customWidth="1"/>
    <col min="11014" max="11014" width="9.42578125" customWidth="1"/>
    <col min="11015" max="11015" width="8.85546875" customWidth="1"/>
    <col min="11016" max="11017" width="7.140625" customWidth="1"/>
    <col min="11018" max="11018" width="12.42578125" customWidth="1"/>
    <col min="11019" max="11019" width="13.42578125" customWidth="1"/>
    <col min="11020" max="11089" width="8.85546875" customWidth="1"/>
    <col min="11265" max="11265" width="6.28515625" bestFit="1" customWidth="1"/>
    <col min="11266" max="11266" width="9.28515625" customWidth="1"/>
    <col min="11267" max="11267" width="29.7109375" customWidth="1"/>
    <col min="11268" max="11268" width="7.85546875" customWidth="1"/>
    <col min="11269" max="11269" width="7.140625" customWidth="1"/>
    <col min="11270" max="11270" width="9.42578125" customWidth="1"/>
    <col min="11271" max="11271" width="8.85546875" customWidth="1"/>
    <col min="11272" max="11273" width="7.140625" customWidth="1"/>
    <col min="11274" max="11274" width="12.42578125" customWidth="1"/>
    <col min="11275" max="11275" width="13.42578125" customWidth="1"/>
    <col min="11276" max="11345" width="8.85546875" customWidth="1"/>
    <col min="11521" max="11521" width="6.28515625" bestFit="1" customWidth="1"/>
    <col min="11522" max="11522" width="9.28515625" customWidth="1"/>
    <col min="11523" max="11523" width="29.7109375" customWidth="1"/>
    <col min="11524" max="11524" width="7.85546875" customWidth="1"/>
    <col min="11525" max="11525" width="7.140625" customWidth="1"/>
    <col min="11526" max="11526" width="9.42578125" customWidth="1"/>
    <col min="11527" max="11527" width="8.85546875" customWidth="1"/>
    <col min="11528" max="11529" width="7.140625" customWidth="1"/>
    <col min="11530" max="11530" width="12.42578125" customWidth="1"/>
    <col min="11531" max="11531" width="13.42578125" customWidth="1"/>
    <col min="11532" max="11601" width="8.85546875" customWidth="1"/>
    <col min="11777" max="11777" width="6.28515625" bestFit="1" customWidth="1"/>
    <col min="11778" max="11778" width="9.28515625" customWidth="1"/>
    <col min="11779" max="11779" width="29.7109375" customWidth="1"/>
    <col min="11780" max="11780" width="7.85546875" customWidth="1"/>
    <col min="11781" max="11781" width="7.140625" customWidth="1"/>
    <col min="11782" max="11782" width="9.42578125" customWidth="1"/>
    <col min="11783" max="11783" width="8.85546875" customWidth="1"/>
    <col min="11784" max="11785" width="7.140625" customWidth="1"/>
    <col min="11786" max="11786" width="12.42578125" customWidth="1"/>
    <col min="11787" max="11787" width="13.42578125" customWidth="1"/>
    <col min="11788" max="11857" width="8.85546875" customWidth="1"/>
    <col min="12033" max="12033" width="6.28515625" bestFit="1" customWidth="1"/>
    <col min="12034" max="12034" width="9.28515625" customWidth="1"/>
    <col min="12035" max="12035" width="29.7109375" customWidth="1"/>
    <col min="12036" max="12036" width="7.85546875" customWidth="1"/>
    <col min="12037" max="12037" width="7.140625" customWidth="1"/>
    <col min="12038" max="12038" width="9.42578125" customWidth="1"/>
    <col min="12039" max="12039" width="8.85546875" customWidth="1"/>
    <col min="12040" max="12041" width="7.140625" customWidth="1"/>
    <col min="12042" max="12042" width="12.42578125" customWidth="1"/>
    <col min="12043" max="12043" width="13.42578125" customWidth="1"/>
    <col min="12044" max="12113" width="8.85546875" customWidth="1"/>
    <col min="12289" max="12289" width="6.28515625" bestFit="1" customWidth="1"/>
    <col min="12290" max="12290" width="9.28515625" customWidth="1"/>
    <col min="12291" max="12291" width="29.7109375" customWidth="1"/>
    <col min="12292" max="12292" width="7.85546875" customWidth="1"/>
    <col min="12293" max="12293" width="7.140625" customWidth="1"/>
    <col min="12294" max="12294" width="9.42578125" customWidth="1"/>
    <col min="12295" max="12295" width="8.85546875" customWidth="1"/>
    <col min="12296" max="12297" width="7.140625" customWidth="1"/>
    <col min="12298" max="12298" width="12.42578125" customWidth="1"/>
    <col min="12299" max="12299" width="13.42578125" customWidth="1"/>
    <col min="12300" max="12369" width="8.85546875" customWidth="1"/>
    <col min="12545" max="12545" width="6.28515625" bestFit="1" customWidth="1"/>
    <col min="12546" max="12546" width="9.28515625" customWidth="1"/>
    <col min="12547" max="12547" width="29.7109375" customWidth="1"/>
    <col min="12548" max="12548" width="7.85546875" customWidth="1"/>
    <col min="12549" max="12549" width="7.140625" customWidth="1"/>
    <col min="12550" max="12550" width="9.42578125" customWidth="1"/>
    <col min="12551" max="12551" width="8.85546875" customWidth="1"/>
    <col min="12552" max="12553" width="7.140625" customWidth="1"/>
    <col min="12554" max="12554" width="12.42578125" customWidth="1"/>
    <col min="12555" max="12555" width="13.42578125" customWidth="1"/>
    <col min="12556" max="12625" width="8.85546875" customWidth="1"/>
    <col min="12801" max="12801" width="6.28515625" bestFit="1" customWidth="1"/>
    <col min="12802" max="12802" width="9.28515625" customWidth="1"/>
    <col min="12803" max="12803" width="29.7109375" customWidth="1"/>
    <col min="12804" max="12804" width="7.85546875" customWidth="1"/>
    <col min="12805" max="12805" width="7.140625" customWidth="1"/>
    <col min="12806" max="12806" width="9.42578125" customWidth="1"/>
    <col min="12807" max="12807" width="8.85546875" customWidth="1"/>
    <col min="12808" max="12809" width="7.140625" customWidth="1"/>
    <col min="12810" max="12810" width="12.42578125" customWidth="1"/>
    <col min="12811" max="12811" width="13.42578125" customWidth="1"/>
    <col min="12812" max="12881" width="8.85546875" customWidth="1"/>
    <col min="13057" max="13057" width="6.28515625" bestFit="1" customWidth="1"/>
    <col min="13058" max="13058" width="9.28515625" customWidth="1"/>
    <col min="13059" max="13059" width="29.7109375" customWidth="1"/>
    <col min="13060" max="13060" width="7.85546875" customWidth="1"/>
    <col min="13061" max="13061" width="7.140625" customWidth="1"/>
    <col min="13062" max="13062" width="9.42578125" customWidth="1"/>
    <col min="13063" max="13063" width="8.85546875" customWidth="1"/>
    <col min="13064" max="13065" width="7.140625" customWidth="1"/>
    <col min="13066" max="13066" width="12.42578125" customWidth="1"/>
    <col min="13067" max="13067" width="13.42578125" customWidth="1"/>
    <col min="13068" max="13137" width="8.85546875" customWidth="1"/>
    <col min="13313" max="13313" width="6.28515625" bestFit="1" customWidth="1"/>
    <col min="13314" max="13314" width="9.28515625" customWidth="1"/>
    <col min="13315" max="13315" width="29.7109375" customWidth="1"/>
    <col min="13316" max="13316" width="7.85546875" customWidth="1"/>
    <col min="13317" max="13317" width="7.140625" customWidth="1"/>
    <col min="13318" max="13318" width="9.42578125" customWidth="1"/>
    <col min="13319" max="13319" width="8.85546875" customWidth="1"/>
    <col min="13320" max="13321" width="7.140625" customWidth="1"/>
    <col min="13322" max="13322" width="12.42578125" customWidth="1"/>
    <col min="13323" max="13323" width="13.42578125" customWidth="1"/>
    <col min="13324" max="13393" width="8.85546875" customWidth="1"/>
    <col min="13569" max="13569" width="6.28515625" bestFit="1" customWidth="1"/>
    <col min="13570" max="13570" width="9.28515625" customWidth="1"/>
    <col min="13571" max="13571" width="29.7109375" customWidth="1"/>
    <col min="13572" max="13572" width="7.85546875" customWidth="1"/>
    <col min="13573" max="13573" width="7.140625" customWidth="1"/>
    <col min="13574" max="13574" width="9.42578125" customWidth="1"/>
    <col min="13575" max="13575" width="8.85546875" customWidth="1"/>
    <col min="13576" max="13577" width="7.140625" customWidth="1"/>
    <col min="13578" max="13578" width="12.42578125" customWidth="1"/>
    <col min="13579" max="13579" width="13.42578125" customWidth="1"/>
    <col min="13580" max="13649" width="8.85546875" customWidth="1"/>
    <col min="13825" max="13825" width="6.28515625" bestFit="1" customWidth="1"/>
    <col min="13826" max="13826" width="9.28515625" customWidth="1"/>
    <col min="13827" max="13827" width="29.7109375" customWidth="1"/>
    <col min="13828" max="13828" width="7.85546875" customWidth="1"/>
    <col min="13829" max="13829" width="7.140625" customWidth="1"/>
    <col min="13830" max="13830" width="9.42578125" customWidth="1"/>
    <col min="13831" max="13831" width="8.85546875" customWidth="1"/>
    <col min="13832" max="13833" width="7.140625" customWidth="1"/>
    <col min="13834" max="13834" width="12.42578125" customWidth="1"/>
    <col min="13835" max="13835" width="13.42578125" customWidth="1"/>
    <col min="13836" max="13905" width="8.85546875" customWidth="1"/>
    <col min="14081" max="14081" width="6.28515625" bestFit="1" customWidth="1"/>
    <col min="14082" max="14082" width="9.28515625" customWidth="1"/>
    <col min="14083" max="14083" width="29.7109375" customWidth="1"/>
    <col min="14084" max="14084" width="7.85546875" customWidth="1"/>
    <col min="14085" max="14085" width="7.140625" customWidth="1"/>
    <col min="14086" max="14086" width="9.42578125" customWidth="1"/>
    <col min="14087" max="14087" width="8.85546875" customWidth="1"/>
    <col min="14088" max="14089" width="7.140625" customWidth="1"/>
    <col min="14090" max="14090" width="12.42578125" customWidth="1"/>
    <col min="14091" max="14091" width="13.42578125" customWidth="1"/>
    <col min="14092" max="14161" width="8.85546875" customWidth="1"/>
    <col min="14337" max="14337" width="6.28515625" bestFit="1" customWidth="1"/>
    <col min="14338" max="14338" width="9.28515625" customWidth="1"/>
    <col min="14339" max="14339" width="29.7109375" customWidth="1"/>
    <col min="14340" max="14340" width="7.85546875" customWidth="1"/>
    <col min="14341" max="14341" width="7.140625" customWidth="1"/>
    <col min="14342" max="14342" width="9.42578125" customWidth="1"/>
    <col min="14343" max="14343" width="8.85546875" customWidth="1"/>
    <col min="14344" max="14345" width="7.140625" customWidth="1"/>
    <col min="14346" max="14346" width="12.42578125" customWidth="1"/>
    <col min="14347" max="14347" width="13.42578125" customWidth="1"/>
    <col min="14348" max="14417" width="8.85546875" customWidth="1"/>
    <col min="14593" max="14593" width="6.28515625" bestFit="1" customWidth="1"/>
    <col min="14594" max="14594" width="9.28515625" customWidth="1"/>
    <col min="14595" max="14595" width="29.7109375" customWidth="1"/>
    <col min="14596" max="14596" width="7.85546875" customWidth="1"/>
    <col min="14597" max="14597" width="7.140625" customWidth="1"/>
    <col min="14598" max="14598" width="9.42578125" customWidth="1"/>
    <col min="14599" max="14599" width="8.85546875" customWidth="1"/>
    <col min="14600" max="14601" width="7.140625" customWidth="1"/>
    <col min="14602" max="14602" width="12.42578125" customWidth="1"/>
    <col min="14603" max="14603" width="13.42578125" customWidth="1"/>
    <col min="14604" max="14673" width="8.85546875" customWidth="1"/>
    <col min="14849" max="14849" width="6.28515625" bestFit="1" customWidth="1"/>
    <col min="14850" max="14850" width="9.28515625" customWidth="1"/>
    <col min="14851" max="14851" width="29.7109375" customWidth="1"/>
    <col min="14852" max="14852" width="7.85546875" customWidth="1"/>
    <col min="14853" max="14853" width="7.140625" customWidth="1"/>
    <col min="14854" max="14854" width="9.42578125" customWidth="1"/>
    <col min="14855" max="14855" width="8.85546875" customWidth="1"/>
    <col min="14856" max="14857" width="7.140625" customWidth="1"/>
    <col min="14858" max="14858" width="12.42578125" customWidth="1"/>
    <col min="14859" max="14859" width="13.42578125" customWidth="1"/>
    <col min="14860" max="14929" width="8.85546875" customWidth="1"/>
    <col min="15105" max="15105" width="6.28515625" bestFit="1" customWidth="1"/>
    <col min="15106" max="15106" width="9.28515625" customWidth="1"/>
    <col min="15107" max="15107" width="29.7109375" customWidth="1"/>
    <col min="15108" max="15108" width="7.85546875" customWidth="1"/>
    <col min="15109" max="15109" width="7.140625" customWidth="1"/>
    <col min="15110" max="15110" width="9.42578125" customWidth="1"/>
    <col min="15111" max="15111" width="8.85546875" customWidth="1"/>
    <col min="15112" max="15113" width="7.140625" customWidth="1"/>
    <col min="15114" max="15114" width="12.42578125" customWidth="1"/>
    <col min="15115" max="15115" width="13.42578125" customWidth="1"/>
    <col min="15116" max="15185" width="8.85546875" customWidth="1"/>
    <col min="15361" max="15361" width="6.28515625" bestFit="1" customWidth="1"/>
    <col min="15362" max="15362" width="9.28515625" customWidth="1"/>
    <col min="15363" max="15363" width="29.7109375" customWidth="1"/>
    <col min="15364" max="15364" width="7.85546875" customWidth="1"/>
    <col min="15365" max="15365" width="7.140625" customWidth="1"/>
    <col min="15366" max="15366" width="9.42578125" customWidth="1"/>
    <col min="15367" max="15367" width="8.85546875" customWidth="1"/>
    <col min="15368" max="15369" width="7.140625" customWidth="1"/>
    <col min="15370" max="15370" width="12.42578125" customWidth="1"/>
    <col min="15371" max="15371" width="13.42578125" customWidth="1"/>
    <col min="15372" max="15441" width="8.85546875" customWidth="1"/>
    <col min="15617" max="15617" width="6.28515625" bestFit="1" customWidth="1"/>
    <col min="15618" max="15618" width="9.28515625" customWidth="1"/>
    <col min="15619" max="15619" width="29.7109375" customWidth="1"/>
    <col min="15620" max="15620" width="7.85546875" customWidth="1"/>
    <col min="15621" max="15621" width="7.140625" customWidth="1"/>
    <col min="15622" max="15622" width="9.42578125" customWidth="1"/>
    <col min="15623" max="15623" width="8.85546875" customWidth="1"/>
    <col min="15624" max="15625" width="7.140625" customWidth="1"/>
    <col min="15626" max="15626" width="12.42578125" customWidth="1"/>
    <col min="15627" max="15627" width="13.42578125" customWidth="1"/>
    <col min="15628" max="15697" width="8.85546875" customWidth="1"/>
    <col min="15873" max="15873" width="6.28515625" bestFit="1" customWidth="1"/>
    <col min="15874" max="15874" width="9.28515625" customWidth="1"/>
    <col min="15875" max="15875" width="29.7109375" customWidth="1"/>
    <col min="15876" max="15876" width="7.85546875" customWidth="1"/>
    <col min="15877" max="15877" width="7.140625" customWidth="1"/>
    <col min="15878" max="15878" width="9.42578125" customWidth="1"/>
    <col min="15879" max="15879" width="8.85546875" customWidth="1"/>
    <col min="15880" max="15881" width="7.140625" customWidth="1"/>
    <col min="15882" max="15882" width="12.42578125" customWidth="1"/>
    <col min="15883" max="15883" width="13.42578125" customWidth="1"/>
    <col min="15884" max="15953" width="8.85546875" customWidth="1"/>
    <col min="16129" max="16129" width="6.28515625" bestFit="1" customWidth="1"/>
    <col min="16130" max="16130" width="9.28515625" customWidth="1"/>
    <col min="16131" max="16131" width="29.7109375" customWidth="1"/>
    <col min="16132" max="16132" width="7.85546875" customWidth="1"/>
    <col min="16133" max="16133" width="7.140625" customWidth="1"/>
    <col min="16134" max="16134" width="9.42578125" customWidth="1"/>
    <col min="16135" max="16135" width="8.85546875" customWidth="1"/>
    <col min="16136" max="16137" width="7.140625" customWidth="1"/>
    <col min="16138" max="16138" width="12.42578125" customWidth="1"/>
    <col min="16139" max="16139" width="13.42578125" customWidth="1"/>
    <col min="16140" max="16209" width="8.85546875" customWidth="1"/>
  </cols>
  <sheetData>
    <row r="1" spans="1:12" x14ac:dyDescent="0.25">
      <c r="A1" s="163" t="s">
        <v>43</v>
      </c>
      <c r="B1" s="92">
        <v>320001</v>
      </c>
      <c r="C1" s="343" t="s">
        <v>151</v>
      </c>
      <c r="D1" s="344"/>
      <c r="E1" s="344"/>
      <c r="F1" s="344"/>
      <c r="G1" s="344"/>
      <c r="H1" s="344"/>
      <c r="I1" s="344"/>
      <c r="J1" s="345"/>
      <c r="L1" s="120"/>
    </row>
    <row r="2" spans="1:12" ht="15.75" thickBot="1" x14ac:dyDescent="0.3">
      <c r="A2" s="346" t="s">
        <v>44</v>
      </c>
      <c r="B2" s="347"/>
      <c r="C2" s="348" t="s">
        <v>489</v>
      </c>
      <c r="D2" s="348"/>
      <c r="E2" s="348"/>
      <c r="F2" s="349"/>
      <c r="G2" s="115" t="s">
        <v>45</v>
      </c>
      <c r="H2" s="185" t="s">
        <v>198</v>
      </c>
      <c r="I2" s="350" t="s">
        <v>31</v>
      </c>
      <c r="J2" s="351"/>
    </row>
    <row r="3" spans="1:12" x14ac:dyDescent="0.25">
      <c r="A3" s="352" t="s">
        <v>46</v>
      </c>
      <c r="B3" s="353" t="s">
        <v>47</v>
      </c>
      <c r="C3" s="353" t="s">
        <v>48</v>
      </c>
      <c r="D3" s="354" t="s">
        <v>49</v>
      </c>
      <c r="E3" s="356" t="s">
        <v>50</v>
      </c>
      <c r="F3" s="357"/>
      <c r="G3" s="358"/>
      <c r="H3" s="356" t="s">
        <v>51</v>
      </c>
      <c r="I3" s="357"/>
      <c r="J3" s="359"/>
    </row>
    <row r="4" spans="1:12" x14ac:dyDescent="0.25">
      <c r="A4" s="327"/>
      <c r="B4" s="329"/>
      <c r="C4" s="329"/>
      <c r="D4" s="355"/>
      <c r="E4" s="112" t="s">
        <v>52</v>
      </c>
      <c r="F4" s="112" t="s">
        <v>53</v>
      </c>
      <c r="G4" s="112" t="s">
        <v>54</v>
      </c>
      <c r="H4" s="112" t="s">
        <v>53</v>
      </c>
      <c r="I4" s="112" t="s">
        <v>54</v>
      </c>
      <c r="J4" s="83" t="s">
        <v>55</v>
      </c>
    </row>
    <row r="5" spans="1:12" ht="45" x14ac:dyDescent="0.25">
      <c r="A5" s="162" t="s">
        <v>21</v>
      </c>
      <c r="B5" s="145" t="s">
        <v>196</v>
      </c>
      <c r="C5" s="146" t="s">
        <v>448</v>
      </c>
      <c r="D5" s="147"/>
      <c r="E5" s="148">
        <v>1</v>
      </c>
      <c r="F5" s="148">
        <v>0.2</v>
      </c>
      <c r="G5" s="148">
        <v>0.8</v>
      </c>
      <c r="H5" s="147"/>
      <c r="I5" s="147"/>
      <c r="J5" s="149">
        <f>ROUND(E5*(F5*H5)+(G5*I5),2)</f>
        <v>0</v>
      </c>
    </row>
    <row r="6" spans="1:12" ht="22.5" x14ac:dyDescent="0.25">
      <c r="A6" s="162" t="s">
        <v>21</v>
      </c>
      <c r="B6" s="117" t="s">
        <v>197</v>
      </c>
      <c r="C6" s="84" t="s">
        <v>449</v>
      </c>
      <c r="D6" s="114"/>
      <c r="E6" s="31">
        <v>1</v>
      </c>
      <c r="F6" s="31">
        <v>0.2</v>
      </c>
      <c r="G6" s="31">
        <v>0.8</v>
      </c>
      <c r="H6" s="114"/>
      <c r="I6" s="114"/>
      <c r="J6" s="150">
        <f>ROUND(E6*(F6*H6)+(G6*I6),2)</f>
        <v>0</v>
      </c>
    </row>
    <row r="7" spans="1:12" x14ac:dyDescent="0.25">
      <c r="A7" s="360" t="s">
        <v>56</v>
      </c>
      <c r="B7" s="361"/>
      <c r="C7" s="361"/>
      <c r="D7" s="361"/>
      <c r="E7" s="361"/>
      <c r="F7" s="361"/>
      <c r="G7" s="361"/>
      <c r="H7" s="361"/>
      <c r="I7" s="312"/>
      <c r="J7" s="86">
        <f>SUM(J4:J6)</f>
        <v>0</v>
      </c>
    </row>
    <row r="8" spans="1:12" ht="22.5" x14ac:dyDescent="0.25">
      <c r="A8" s="164" t="s">
        <v>46</v>
      </c>
      <c r="B8" s="87" t="s">
        <v>47</v>
      </c>
      <c r="C8" s="111" t="s">
        <v>57</v>
      </c>
      <c r="D8" s="111" t="s">
        <v>58</v>
      </c>
      <c r="E8" s="111" t="s">
        <v>18</v>
      </c>
      <c r="F8" s="88" t="s">
        <v>59</v>
      </c>
      <c r="G8" s="88" t="s">
        <v>60</v>
      </c>
      <c r="H8" s="362" t="s">
        <v>61</v>
      </c>
      <c r="I8" s="363"/>
      <c r="J8" s="89" t="s">
        <v>62</v>
      </c>
    </row>
    <row r="9" spans="1:12" ht="22.5" x14ac:dyDescent="0.25">
      <c r="A9" s="165" t="s">
        <v>101</v>
      </c>
      <c r="B9" s="145">
        <v>20067</v>
      </c>
      <c r="C9" s="146" t="s">
        <v>450</v>
      </c>
      <c r="D9" s="155" t="s">
        <v>363</v>
      </c>
      <c r="E9" s="116">
        <v>0.2</v>
      </c>
      <c r="F9" s="156"/>
      <c r="G9" s="157"/>
      <c r="H9" s="332">
        <f>F9*(1+G9)</f>
        <v>0</v>
      </c>
      <c r="I9" s="333"/>
      <c r="J9" s="93">
        <f>ROUND(H9*E9,2)</f>
        <v>0</v>
      </c>
    </row>
    <row r="10" spans="1:12" x14ac:dyDescent="0.25">
      <c r="A10" s="162" t="s">
        <v>21</v>
      </c>
      <c r="B10" s="117" t="s">
        <v>63</v>
      </c>
      <c r="C10" s="84" t="s">
        <v>447</v>
      </c>
      <c r="D10" s="85" t="s">
        <v>363</v>
      </c>
      <c r="E10" s="158">
        <v>2.2000000000000002</v>
      </c>
      <c r="F10" s="91"/>
      <c r="G10" s="90"/>
      <c r="H10" s="318">
        <f t="shared" ref="H10" si="0">F10*(1+G10)</f>
        <v>0</v>
      </c>
      <c r="I10" s="319"/>
      <c r="J10" s="94">
        <f t="shared" ref="J10" si="1">ROUND(H10*E10,2)</f>
        <v>0</v>
      </c>
    </row>
    <row r="11" spans="1:12" x14ac:dyDescent="0.25">
      <c r="A11" s="311" t="s">
        <v>64</v>
      </c>
      <c r="B11" s="312"/>
      <c r="C11" s="313"/>
      <c r="D11" s="313"/>
      <c r="E11" s="313"/>
      <c r="F11" s="313"/>
      <c r="G11" s="313"/>
      <c r="H11" s="313"/>
      <c r="I11" s="313"/>
      <c r="J11" s="106">
        <f>SUM(J8:J10)</f>
        <v>0</v>
      </c>
      <c r="L11" s="131"/>
    </row>
    <row r="12" spans="1:12" x14ac:dyDescent="0.25">
      <c r="A12" s="364" t="s">
        <v>65</v>
      </c>
      <c r="B12" s="365"/>
      <c r="C12" s="365"/>
      <c r="D12" s="365"/>
      <c r="E12" s="365"/>
      <c r="F12" s="365"/>
      <c r="G12" s="365"/>
      <c r="H12" s="365"/>
      <c r="I12" s="184">
        <v>0.05</v>
      </c>
      <c r="J12" s="119">
        <f>ROUND(J11*I12,2)</f>
        <v>0</v>
      </c>
    </row>
    <row r="13" spans="1:12" x14ac:dyDescent="0.25">
      <c r="A13" s="366" t="s">
        <v>66</v>
      </c>
      <c r="B13" s="367"/>
      <c r="C13" s="368"/>
      <c r="D13" s="368"/>
      <c r="E13" s="368"/>
      <c r="F13" s="368"/>
      <c r="G13" s="368"/>
      <c r="H13" s="368"/>
      <c r="I13" s="368"/>
      <c r="J13" s="44">
        <v>13</v>
      </c>
    </row>
    <row r="14" spans="1:12" x14ac:dyDescent="0.25">
      <c r="A14" s="311" t="s">
        <v>67</v>
      </c>
      <c r="B14" s="312"/>
      <c r="C14" s="313"/>
      <c r="D14" s="313"/>
      <c r="E14" s="313"/>
      <c r="F14" s="313"/>
      <c r="G14" s="313"/>
      <c r="H14" s="313"/>
      <c r="I14" s="313"/>
      <c r="J14" s="86">
        <f>ROUND((J7+J11+J12)/J13,2)</f>
        <v>0</v>
      </c>
    </row>
    <row r="15" spans="1:12" x14ac:dyDescent="0.25">
      <c r="A15" s="164" t="s">
        <v>46</v>
      </c>
      <c r="B15" s="87" t="s">
        <v>47</v>
      </c>
      <c r="C15" s="111" t="s">
        <v>68</v>
      </c>
      <c r="D15" s="111" t="s">
        <v>58</v>
      </c>
      <c r="E15" s="320" t="s">
        <v>69</v>
      </c>
      <c r="F15" s="320"/>
      <c r="G15" s="320"/>
      <c r="H15" s="320" t="s">
        <v>70</v>
      </c>
      <c r="I15" s="320"/>
      <c r="J15" s="110" t="s">
        <v>55</v>
      </c>
    </row>
    <row r="16" spans="1:12" ht="22.5" x14ac:dyDescent="0.25">
      <c r="A16" s="165" t="s">
        <v>101</v>
      </c>
      <c r="B16" s="145">
        <v>10111</v>
      </c>
      <c r="C16" s="146" t="s">
        <v>421</v>
      </c>
      <c r="D16" s="155" t="s">
        <v>378</v>
      </c>
      <c r="E16" s="336">
        <v>1.3</v>
      </c>
      <c r="F16" s="337"/>
      <c r="G16" s="338"/>
      <c r="H16" s="332"/>
      <c r="I16" s="333"/>
      <c r="J16" s="93">
        <f t="shared" ref="J16" si="2">ROUND(H16*E16,2)</f>
        <v>0</v>
      </c>
    </row>
    <row r="17" spans="1:12" x14ac:dyDescent="0.25">
      <c r="A17" s="311" t="s">
        <v>71</v>
      </c>
      <c r="B17" s="312"/>
      <c r="C17" s="313"/>
      <c r="D17" s="313"/>
      <c r="E17" s="313"/>
      <c r="F17" s="313"/>
      <c r="G17" s="313"/>
      <c r="H17" s="313"/>
      <c r="I17" s="313"/>
      <c r="J17" s="86">
        <f>SUM(J15:J16)</f>
        <v>0</v>
      </c>
    </row>
    <row r="18" spans="1:12" x14ac:dyDescent="0.25">
      <c r="A18" s="164" t="s">
        <v>46</v>
      </c>
      <c r="B18" s="87" t="s">
        <v>47</v>
      </c>
      <c r="C18" s="111" t="s">
        <v>72</v>
      </c>
      <c r="D18" s="111" t="s">
        <v>58</v>
      </c>
      <c r="E18" s="320" t="s">
        <v>69</v>
      </c>
      <c r="F18" s="320"/>
      <c r="G18" s="320"/>
      <c r="H18" s="320" t="s">
        <v>70</v>
      </c>
      <c r="I18" s="320"/>
      <c r="J18" s="110" t="s">
        <v>55</v>
      </c>
    </row>
    <row r="19" spans="1:12" x14ac:dyDescent="0.25">
      <c r="A19" s="165"/>
      <c r="B19" s="161"/>
      <c r="C19" s="146"/>
      <c r="D19" s="155"/>
      <c r="E19" s="373"/>
      <c r="F19" s="373"/>
      <c r="G19" s="373"/>
      <c r="H19" s="332"/>
      <c r="I19" s="333"/>
      <c r="J19" s="93"/>
    </row>
    <row r="20" spans="1:12" x14ac:dyDescent="0.25">
      <c r="A20" s="311" t="s">
        <v>73</v>
      </c>
      <c r="B20" s="312"/>
      <c r="C20" s="313"/>
      <c r="D20" s="313"/>
      <c r="E20" s="313"/>
      <c r="F20" s="313"/>
      <c r="G20" s="313"/>
      <c r="H20" s="313"/>
      <c r="I20" s="313"/>
      <c r="J20" s="86">
        <f>SUM(J18:J19)</f>
        <v>0</v>
      </c>
    </row>
    <row r="21" spans="1:12" x14ac:dyDescent="0.25">
      <c r="A21" s="164" t="s">
        <v>46</v>
      </c>
      <c r="B21" s="87" t="s">
        <v>47</v>
      </c>
      <c r="C21" s="111" t="s">
        <v>74</v>
      </c>
      <c r="D21" s="111" t="s">
        <v>58</v>
      </c>
      <c r="E21" s="320" t="s">
        <v>69</v>
      </c>
      <c r="F21" s="320"/>
      <c r="G21" s="320"/>
      <c r="H21" s="320" t="s">
        <v>70</v>
      </c>
      <c r="I21" s="320"/>
      <c r="J21" s="110" t="s">
        <v>55</v>
      </c>
    </row>
    <row r="22" spans="1:12" x14ac:dyDescent="0.25">
      <c r="A22" s="167"/>
      <c r="B22" s="133"/>
      <c r="C22" s="134"/>
      <c r="D22" s="135"/>
      <c r="E22" s="369"/>
      <c r="F22" s="370"/>
      <c r="G22" s="370"/>
      <c r="H22" s="371"/>
      <c r="I22" s="372"/>
      <c r="J22" s="130">
        <f t="shared" ref="J22" si="3">ROUND(H22*E22,2)</f>
        <v>0</v>
      </c>
    </row>
    <row r="23" spans="1:12" x14ac:dyDescent="0.25">
      <c r="A23" s="311" t="s">
        <v>75</v>
      </c>
      <c r="B23" s="312"/>
      <c r="C23" s="313"/>
      <c r="D23" s="313"/>
      <c r="E23" s="313"/>
      <c r="F23" s="313"/>
      <c r="G23" s="313"/>
      <c r="H23" s="313"/>
      <c r="I23" s="313"/>
      <c r="J23" s="86">
        <f>SUM(J21:J22)</f>
        <v>0</v>
      </c>
    </row>
    <row r="24" spans="1:12" x14ac:dyDescent="0.25">
      <c r="A24" s="326" t="s">
        <v>46</v>
      </c>
      <c r="B24" s="328" t="s">
        <v>47</v>
      </c>
      <c r="C24" s="329" t="s">
        <v>76</v>
      </c>
      <c r="D24" s="320" t="s">
        <v>77</v>
      </c>
      <c r="E24" s="320"/>
      <c r="F24" s="320" t="s">
        <v>78</v>
      </c>
      <c r="G24" s="320"/>
      <c r="H24" s="320" t="s">
        <v>70</v>
      </c>
      <c r="I24" s="320"/>
      <c r="J24" s="306" t="s">
        <v>55</v>
      </c>
    </row>
    <row r="25" spans="1:12" x14ac:dyDescent="0.25">
      <c r="A25" s="327"/>
      <c r="B25" s="329"/>
      <c r="C25" s="330"/>
      <c r="D25" s="113" t="s">
        <v>79</v>
      </c>
      <c r="E25" s="113" t="s">
        <v>80</v>
      </c>
      <c r="F25" s="331"/>
      <c r="G25" s="331"/>
      <c r="H25" s="331"/>
      <c r="I25" s="331"/>
      <c r="J25" s="307"/>
    </row>
    <row r="26" spans="1:12" ht="33.75" x14ac:dyDescent="0.25">
      <c r="A26" s="167" t="s">
        <v>21</v>
      </c>
      <c r="B26" s="137" t="s">
        <v>199</v>
      </c>
      <c r="C26" s="136" t="s">
        <v>200</v>
      </c>
      <c r="D26" s="138"/>
      <c r="E26" s="138"/>
      <c r="F26" s="308">
        <v>1.5</v>
      </c>
      <c r="G26" s="309"/>
      <c r="H26" s="310">
        <v>0</v>
      </c>
      <c r="I26" s="310"/>
      <c r="J26" s="130">
        <f>ROUND(H26*F26,2)</f>
        <v>0</v>
      </c>
    </row>
    <row r="27" spans="1:12" ht="15.75" thickBot="1" x14ac:dyDescent="0.3">
      <c r="A27" s="311" t="s">
        <v>81</v>
      </c>
      <c r="B27" s="312"/>
      <c r="C27" s="313"/>
      <c r="D27" s="313"/>
      <c r="E27" s="313"/>
      <c r="F27" s="313"/>
      <c r="G27" s="313"/>
      <c r="H27" s="313"/>
      <c r="I27" s="313"/>
      <c r="J27" s="86">
        <f>SUM(J25:J26)</f>
        <v>0</v>
      </c>
    </row>
    <row r="28" spans="1:12" ht="15.75" thickBot="1" x14ac:dyDescent="0.3">
      <c r="A28" s="314" t="s">
        <v>82</v>
      </c>
      <c r="B28" s="315"/>
      <c r="C28" s="316"/>
      <c r="D28" s="316"/>
      <c r="E28" s="316"/>
      <c r="F28" s="316"/>
      <c r="G28" s="316"/>
      <c r="H28" s="316"/>
      <c r="I28" s="316"/>
      <c r="J28" s="139">
        <f>J14+J17+J20+J27+J23</f>
        <v>0</v>
      </c>
    </row>
    <row r="29" spans="1:12" x14ac:dyDescent="0.25">
      <c r="A29" s="163" t="s">
        <v>43</v>
      </c>
      <c r="B29" s="92">
        <v>330001</v>
      </c>
      <c r="C29" s="343" t="s">
        <v>216</v>
      </c>
      <c r="D29" s="344"/>
      <c r="E29" s="344"/>
      <c r="F29" s="344"/>
      <c r="G29" s="344"/>
      <c r="H29" s="344"/>
      <c r="I29" s="344"/>
      <c r="J29" s="345"/>
      <c r="L29" s="120"/>
    </row>
    <row r="30" spans="1:12" ht="15.75" thickBot="1" x14ac:dyDescent="0.3">
      <c r="A30" s="346" t="s">
        <v>44</v>
      </c>
      <c r="B30" s="347"/>
      <c r="C30" s="348" t="s">
        <v>490</v>
      </c>
      <c r="D30" s="348"/>
      <c r="E30" s="348"/>
      <c r="F30" s="349"/>
      <c r="G30" s="115" t="s">
        <v>45</v>
      </c>
      <c r="H30" s="185" t="s">
        <v>171</v>
      </c>
      <c r="I30" s="350" t="s">
        <v>31</v>
      </c>
      <c r="J30" s="351"/>
    </row>
    <row r="31" spans="1:12" x14ac:dyDescent="0.25">
      <c r="A31" s="352" t="s">
        <v>46</v>
      </c>
      <c r="B31" s="353" t="s">
        <v>47</v>
      </c>
      <c r="C31" s="353" t="s">
        <v>48</v>
      </c>
      <c r="D31" s="354" t="s">
        <v>49</v>
      </c>
      <c r="E31" s="356" t="s">
        <v>50</v>
      </c>
      <c r="F31" s="357"/>
      <c r="G31" s="358"/>
      <c r="H31" s="356" t="s">
        <v>51</v>
      </c>
      <c r="I31" s="357"/>
      <c r="J31" s="359"/>
    </row>
    <row r="32" spans="1:12" x14ac:dyDescent="0.25">
      <c r="A32" s="327"/>
      <c r="B32" s="329"/>
      <c r="C32" s="329"/>
      <c r="D32" s="355"/>
      <c r="E32" s="112" t="s">
        <v>52</v>
      </c>
      <c r="F32" s="112" t="s">
        <v>53</v>
      </c>
      <c r="G32" s="112" t="s">
        <v>54</v>
      </c>
      <c r="H32" s="112" t="s">
        <v>53</v>
      </c>
      <c r="I32" s="112" t="s">
        <v>54</v>
      </c>
      <c r="J32" s="83" t="s">
        <v>55</v>
      </c>
    </row>
    <row r="33" spans="1:12" x14ac:dyDescent="0.25">
      <c r="A33" s="162"/>
      <c r="B33" s="145"/>
      <c r="C33" s="146"/>
      <c r="D33" s="147"/>
      <c r="E33" s="148"/>
      <c r="F33" s="148"/>
      <c r="G33" s="148"/>
      <c r="H33" s="147"/>
      <c r="I33" s="147"/>
      <c r="J33" s="149"/>
    </row>
    <row r="34" spans="1:12" x14ac:dyDescent="0.25">
      <c r="A34" s="360" t="s">
        <v>56</v>
      </c>
      <c r="B34" s="361"/>
      <c r="C34" s="361"/>
      <c r="D34" s="361"/>
      <c r="E34" s="361"/>
      <c r="F34" s="361"/>
      <c r="G34" s="361"/>
      <c r="H34" s="361"/>
      <c r="I34" s="312"/>
      <c r="J34" s="86">
        <f>SUM(J32:J33)</f>
        <v>0</v>
      </c>
    </row>
    <row r="35" spans="1:12" ht="22.5" x14ac:dyDescent="0.25">
      <c r="A35" s="164" t="s">
        <v>46</v>
      </c>
      <c r="B35" s="87" t="s">
        <v>47</v>
      </c>
      <c r="C35" s="111" t="s">
        <v>57</v>
      </c>
      <c r="D35" s="111" t="s">
        <v>58</v>
      </c>
      <c r="E35" s="111" t="s">
        <v>18</v>
      </c>
      <c r="F35" s="88" t="s">
        <v>59</v>
      </c>
      <c r="G35" s="88" t="s">
        <v>60</v>
      </c>
      <c r="H35" s="362" t="s">
        <v>61</v>
      </c>
      <c r="I35" s="363"/>
      <c r="J35" s="89" t="s">
        <v>62</v>
      </c>
    </row>
    <row r="36" spans="1:12" x14ac:dyDescent="0.25">
      <c r="A36" s="208" t="s">
        <v>21</v>
      </c>
      <c r="B36" s="155" t="s">
        <v>217</v>
      </c>
      <c r="C36" s="146" t="s">
        <v>451</v>
      </c>
      <c r="D36" s="155" t="s">
        <v>363</v>
      </c>
      <c r="E36" s="147">
        <v>0.2</v>
      </c>
      <c r="F36" s="156"/>
      <c r="G36" s="157"/>
      <c r="H36" s="332">
        <f>F36*(1+G36)</f>
        <v>0</v>
      </c>
      <c r="I36" s="333"/>
      <c r="J36" s="93">
        <f>ROUND(H36*E36,2)</f>
        <v>0</v>
      </c>
    </row>
    <row r="37" spans="1:12" x14ac:dyDescent="0.25">
      <c r="A37" s="209" t="s">
        <v>21</v>
      </c>
      <c r="B37" s="159" t="s">
        <v>63</v>
      </c>
      <c r="C37" s="84" t="s">
        <v>447</v>
      </c>
      <c r="D37" s="85" t="s">
        <v>363</v>
      </c>
      <c r="E37" s="153">
        <v>0.4</v>
      </c>
      <c r="F37" s="91"/>
      <c r="G37" s="90"/>
      <c r="H37" s="318">
        <f t="shared" ref="H37" si="4">F37*(1+G37)</f>
        <v>0</v>
      </c>
      <c r="I37" s="319"/>
      <c r="J37" s="94">
        <f t="shared" ref="J37" si="5">ROUND(H37*E37,2)</f>
        <v>0</v>
      </c>
    </row>
    <row r="38" spans="1:12" x14ac:dyDescent="0.25">
      <c r="A38" s="311" t="s">
        <v>64</v>
      </c>
      <c r="B38" s="312"/>
      <c r="C38" s="313"/>
      <c r="D38" s="313"/>
      <c r="E38" s="313"/>
      <c r="F38" s="313"/>
      <c r="G38" s="313"/>
      <c r="H38" s="313"/>
      <c r="I38" s="313"/>
      <c r="J38" s="106">
        <f>SUM(J35:J37)</f>
        <v>0</v>
      </c>
      <c r="L38" s="131"/>
    </row>
    <row r="39" spans="1:12" x14ac:dyDescent="0.25">
      <c r="A39" s="364" t="s">
        <v>65</v>
      </c>
      <c r="B39" s="365"/>
      <c r="C39" s="365"/>
      <c r="D39" s="365"/>
      <c r="E39" s="365"/>
      <c r="F39" s="365"/>
      <c r="G39" s="365"/>
      <c r="H39" s="365"/>
      <c r="I39" s="184">
        <v>0.05</v>
      </c>
      <c r="J39" s="119">
        <f>ROUND(J38*I39,2)</f>
        <v>0</v>
      </c>
    </row>
    <row r="40" spans="1:12" x14ac:dyDescent="0.25">
      <c r="A40" s="366" t="s">
        <v>66</v>
      </c>
      <c r="B40" s="367"/>
      <c r="C40" s="368"/>
      <c r="D40" s="368"/>
      <c r="E40" s="368"/>
      <c r="F40" s="368"/>
      <c r="G40" s="368"/>
      <c r="H40" s="368"/>
      <c r="I40" s="368"/>
      <c r="J40" s="44">
        <v>1</v>
      </c>
    </row>
    <row r="41" spans="1:12" x14ac:dyDescent="0.25">
      <c r="A41" s="311" t="s">
        <v>67</v>
      </c>
      <c r="B41" s="312"/>
      <c r="C41" s="313"/>
      <c r="D41" s="313"/>
      <c r="E41" s="313"/>
      <c r="F41" s="313"/>
      <c r="G41" s="313"/>
      <c r="H41" s="313"/>
      <c r="I41" s="313"/>
      <c r="J41" s="86">
        <f>ROUND((J34+J38+J39)/J40,2)</f>
        <v>0</v>
      </c>
    </row>
    <row r="42" spans="1:12" x14ac:dyDescent="0.25">
      <c r="A42" s="164" t="s">
        <v>46</v>
      </c>
      <c r="B42" s="87" t="s">
        <v>47</v>
      </c>
      <c r="C42" s="111" t="s">
        <v>68</v>
      </c>
      <c r="D42" s="111" t="s">
        <v>58</v>
      </c>
      <c r="E42" s="320" t="s">
        <v>69</v>
      </c>
      <c r="F42" s="320"/>
      <c r="G42" s="320"/>
      <c r="H42" s="320" t="s">
        <v>70</v>
      </c>
      <c r="I42" s="320"/>
      <c r="J42" s="110" t="s">
        <v>55</v>
      </c>
    </row>
    <row r="43" spans="1:12" ht="33.75" x14ac:dyDescent="0.25">
      <c r="A43" s="210" t="s">
        <v>21</v>
      </c>
      <c r="B43" s="211" t="s">
        <v>218</v>
      </c>
      <c r="C43" s="146" t="s">
        <v>422</v>
      </c>
      <c r="D43" s="155" t="s">
        <v>245</v>
      </c>
      <c r="E43" s="336">
        <v>1</v>
      </c>
      <c r="F43" s="337"/>
      <c r="G43" s="338"/>
      <c r="H43" s="332"/>
      <c r="I43" s="333"/>
      <c r="J43" s="93">
        <f t="shared" ref="J43" si="6">ROUND(H43*E43,2)</f>
        <v>0</v>
      </c>
    </row>
    <row r="44" spans="1:12" x14ac:dyDescent="0.25">
      <c r="A44" s="311" t="s">
        <v>71</v>
      </c>
      <c r="B44" s="312"/>
      <c r="C44" s="313"/>
      <c r="D44" s="313"/>
      <c r="E44" s="313"/>
      <c r="F44" s="313"/>
      <c r="G44" s="313"/>
      <c r="H44" s="313"/>
      <c r="I44" s="313"/>
      <c r="J44" s="86">
        <f>SUM(J42:J43)</f>
        <v>0</v>
      </c>
    </row>
    <row r="45" spans="1:12" x14ac:dyDescent="0.25">
      <c r="A45" s="164" t="s">
        <v>46</v>
      </c>
      <c r="B45" s="87" t="s">
        <v>47</v>
      </c>
      <c r="C45" s="111" t="s">
        <v>72</v>
      </c>
      <c r="D45" s="111" t="s">
        <v>58</v>
      </c>
      <c r="E45" s="320" t="s">
        <v>69</v>
      </c>
      <c r="F45" s="320"/>
      <c r="G45" s="320"/>
      <c r="H45" s="320" t="s">
        <v>70</v>
      </c>
      <c r="I45" s="320"/>
      <c r="J45" s="110" t="s">
        <v>55</v>
      </c>
    </row>
    <row r="46" spans="1:12" ht="33.75" x14ac:dyDescent="0.25">
      <c r="A46" s="210" t="s">
        <v>21</v>
      </c>
      <c r="B46" s="85">
        <v>2009619</v>
      </c>
      <c r="C46" s="146" t="s">
        <v>155</v>
      </c>
      <c r="D46" s="155" t="s">
        <v>221</v>
      </c>
      <c r="E46" s="376">
        <v>3.81</v>
      </c>
      <c r="F46" s="377"/>
      <c r="G46" s="377"/>
      <c r="H46" s="332"/>
      <c r="I46" s="333"/>
      <c r="J46" s="93">
        <f t="shared" ref="J46:J49" si="7">ROUND(H46*E46,2)</f>
        <v>0</v>
      </c>
    </row>
    <row r="47" spans="1:12" ht="33.75" x14ac:dyDescent="0.25">
      <c r="A47" s="210" t="s">
        <v>21</v>
      </c>
      <c r="B47" s="211">
        <v>1109669</v>
      </c>
      <c r="C47" s="84" t="s">
        <v>409</v>
      </c>
      <c r="D47" s="85" t="s">
        <v>198</v>
      </c>
      <c r="E47" s="386">
        <v>0.06</v>
      </c>
      <c r="F47" s="387"/>
      <c r="G47" s="387"/>
      <c r="H47" s="318"/>
      <c r="I47" s="319"/>
      <c r="J47" s="94">
        <f t="shared" ref="J47" si="8">ROUND(H47*E47,2)</f>
        <v>0</v>
      </c>
      <c r="L47" s="132"/>
    </row>
    <row r="48" spans="1:12" ht="33.75" x14ac:dyDescent="0.25">
      <c r="A48" s="210" t="s">
        <v>21</v>
      </c>
      <c r="B48" s="211">
        <v>1107892</v>
      </c>
      <c r="C48" s="84" t="s">
        <v>153</v>
      </c>
      <c r="D48" s="85" t="s">
        <v>198</v>
      </c>
      <c r="E48" s="386">
        <v>0.25</v>
      </c>
      <c r="F48" s="387"/>
      <c r="G48" s="387"/>
      <c r="H48" s="318"/>
      <c r="I48" s="319"/>
      <c r="J48" s="94">
        <f t="shared" si="7"/>
        <v>0</v>
      </c>
      <c r="L48" s="132"/>
    </row>
    <row r="49" spans="1:12" ht="45" x14ac:dyDescent="0.25">
      <c r="A49" s="210" t="s">
        <v>21</v>
      </c>
      <c r="B49" s="211">
        <v>3103302</v>
      </c>
      <c r="C49" s="152" t="s">
        <v>410</v>
      </c>
      <c r="D49" s="159" t="s">
        <v>221</v>
      </c>
      <c r="E49" s="340">
        <v>1.24</v>
      </c>
      <c r="F49" s="341"/>
      <c r="G49" s="341"/>
      <c r="H49" s="334"/>
      <c r="I49" s="335"/>
      <c r="J49" s="118">
        <f t="shared" si="7"/>
        <v>0</v>
      </c>
    </row>
    <row r="50" spans="1:12" x14ac:dyDescent="0.25">
      <c r="A50" s="311" t="s">
        <v>73</v>
      </c>
      <c r="B50" s="312"/>
      <c r="C50" s="313"/>
      <c r="D50" s="313"/>
      <c r="E50" s="313"/>
      <c r="F50" s="313"/>
      <c r="G50" s="313"/>
      <c r="H50" s="313"/>
      <c r="I50" s="313"/>
      <c r="J50" s="86">
        <f>SUM(J45:J49)</f>
        <v>0</v>
      </c>
    </row>
    <row r="51" spans="1:12" x14ac:dyDescent="0.25">
      <c r="A51" s="164" t="s">
        <v>46</v>
      </c>
      <c r="B51" s="87" t="s">
        <v>47</v>
      </c>
      <c r="C51" s="111" t="s">
        <v>74</v>
      </c>
      <c r="D51" s="111" t="s">
        <v>58</v>
      </c>
      <c r="E51" s="320" t="s">
        <v>69</v>
      </c>
      <c r="F51" s="320"/>
      <c r="G51" s="320"/>
      <c r="H51" s="320" t="s">
        <v>70</v>
      </c>
      <c r="I51" s="320"/>
      <c r="J51" s="110" t="s">
        <v>55</v>
      </c>
    </row>
    <row r="52" spans="1:12" ht="33.75" x14ac:dyDescent="0.25">
      <c r="A52" s="210" t="s">
        <v>21</v>
      </c>
      <c r="B52" s="211" t="s">
        <v>218</v>
      </c>
      <c r="C52" s="84" t="s">
        <v>219</v>
      </c>
      <c r="D52" s="85" t="s">
        <v>190</v>
      </c>
      <c r="E52" s="321">
        <v>4.2999999999999997E-2</v>
      </c>
      <c r="F52" s="322"/>
      <c r="G52" s="322"/>
      <c r="H52" s="374"/>
      <c r="I52" s="375"/>
      <c r="J52" s="212">
        <f>ROUND(H52*E52,2)</f>
        <v>0</v>
      </c>
    </row>
    <row r="53" spans="1:12" x14ac:dyDescent="0.25">
      <c r="A53" s="311" t="s">
        <v>75</v>
      </c>
      <c r="B53" s="312"/>
      <c r="C53" s="313"/>
      <c r="D53" s="313"/>
      <c r="E53" s="313"/>
      <c r="F53" s="313"/>
      <c r="G53" s="313"/>
      <c r="H53" s="313"/>
      <c r="I53" s="313"/>
      <c r="J53" s="86">
        <f>SUM(J51:J52)</f>
        <v>0</v>
      </c>
    </row>
    <row r="54" spans="1:12" x14ac:dyDescent="0.25">
      <c r="A54" s="326" t="s">
        <v>46</v>
      </c>
      <c r="B54" s="328" t="s">
        <v>47</v>
      </c>
      <c r="C54" s="329" t="s">
        <v>76</v>
      </c>
      <c r="D54" s="320" t="s">
        <v>77</v>
      </c>
      <c r="E54" s="320"/>
      <c r="F54" s="320" t="s">
        <v>78</v>
      </c>
      <c r="G54" s="320"/>
      <c r="H54" s="320" t="s">
        <v>70</v>
      </c>
      <c r="I54" s="320"/>
      <c r="J54" s="306" t="s">
        <v>55</v>
      </c>
    </row>
    <row r="55" spans="1:12" x14ac:dyDescent="0.25">
      <c r="A55" s="327"/>
      <c r="B55" s="329"/>
      <c r="C55" s="330"/>
      <c r="D55" s="113" t="s">
        <v>79</v>
      </c>
      <c r="E55" s="113" t="s">
        <v>80</v>
      </c>
      <c r="F55" s="331"/>
      <c r="G55" s="331"/>
      <c r="H55" s="331"/>
      <c r="I55" s="331"/>
      <c r="J55" s="307"/>
    </row>
    <row r="56" spans="1:12" ht="33.75" x14ac:dyDescent="0.25">
      <c r="A56" s="210" t="s">
        <v>21</v>
      </c>
      <c r="B56" s="213" t="s">
        <v>199</v>
      </c>
      <c r="C56" s="207" t="s">
        <v>219</v>
      </c>
      <c r="D56" s="214"/>
      <c r="E56" s="214"/>
      <c r="F56" s="384">
        <v>4.2999999999999997E-2</v>
      </c>
      <c r="G56" s="385"/>
      <c r="H56" s="388">
        <v>0</v>
      </c>
      <c r="I56" s="388"/>
      <c r="J56" s="212">
        <f>ROUND(H56*F56,2)</f>
        <v>0</v>
      </c>
    </row>
    <row r="57" spans="1:12" ht="15.75" thickBot="1" x14ac:dyDescent="0.3">
      <c r="A57" s="311" t="s">
        <v>81</v>
      </c>
      <c r="B57" s="312"/>
      <c r="C57" s="313"/>
      <c r="D57" s="313"/>
      <c r="E57" s="313"/>
      <c r="F57" s="313"/>
      <c r="G57" s="313"/>
      <c r="H57" s="313"/>
      <c r="I57" s="313"/>
      <c r="J57" s="86">
        <f>SUM(J55:J56)</f>
        <v>0</v>
      </c>
    </row>
    <row r="58" spans="1:12" ht="15.75" thickBot="1" x14ac:dyDescent="0.3">
      <c r="A58" s="314" t="s">
        <v>82</v>
      </c>
      <c r="B58" s="315"/>
      <c r="C58" s="316"/>
      <c r="D58" s="316"/>
      <c r="E58" s="316"/>
      <c r="F58" s="316"/>
      <c r="G58" s="316"/>
      <c r="H58" s="316"/>
      <c r="I58" s="316"/>
      <c r="J58" s="139">
        <f>J41+J44+J50+J57+J53</f>
        <v>0</v>
      </c>
    </row>
    <row r="59" spans="1:12" ht="33.75" customHeight="1" x14ac:dyDescent="0.25">
      <c r="A59" s="163" t="s">
        <v>43</v>
      </c>
      <c r="B59" s="92">
        <v>330002</v>
      </c>
      <c r="C59" s="343" t="s">
        <v>275</v>
      </c>
      <c r="D59" s="344"/>
      <c r="E59" s="344"/>
      <c r="F59" s="344"/>
      <c r="G59" s="344"/>
      <c r="H59" s="344"/>
      <c r="I59" s="344"/>
      <c r="J59" s="345"/>
      <c r="L59" s="120"/>
    </row>
    <row r="60" spans="1:12" ht="15.75" thickBot="1" x14ac:dyDescent="0.3">
      <c r="A60" s="346" t="s">
        <v>44</v>
      </c>
      <c r="B60" s="347"/>
      <c r="C60" s="348" t="s">
        <v>491</v>
      </c>
      <c r="D60" s="348"/>
      <c r="E60" s="348"/>
      <c r="F60" s="349"/>
      <c r="G60" s="115" t="s">
        <v>45</v>
      </c>
      <c r="H60" s="185" t="s">
        <v>245</v>
      </c>
      <c r="I60" s="350" t="s">
        <v>31</v>
      </c>
      <c r="J60" s="351"/>
    </row>
    <row r="61" spans="1:12" x14ac:dyDescent="0.25">
      <c r="A61" s="352" t="s">
        <v>46</v>
      </c>
      <c r="B61" s="353" t="s">
        <v>47</v>
      </c>
      <c r="C61" s="353" t="s">
        <v>48</v>
      </c>
      <c r="D61" s="354" t="s">
        <v>49</v>
      </c>
      <c r="E61" s="356" t="s">
        <v>50</v>
      </c>
      <c r="F61" s="357"/>
      <c r="G61" s="358"/>
      <c r="H61" s="356" t="s">
        <v>51</v>
      </c>
      <c r="I61" s="357"/>
      <c r="J61" s="359"/>
    </row>
    <row r="62" spans="1:12" x14ac:dyDescent="0.25">
      <c r="A62" s="327"/>
      <c r="B62" s="329"/>
      <c r="C62" s="329"/>
      <c r="D62" s="355"/>
      <c r="E62" s="112" t="s">
        <v>52</v>
      </c>
      <c r="F62" s="112" t="s">
        <v>53</v>
      </c>
      <c r="G62" s="112" t="s">
        <v>54</v>
      </c>
      <c r="H62" s="112" t="s">
        <v>53</v>
      </c>
      <c r="I62" s="112" t="s">
        <v>54</v>
      </c>
      <c r="J62" s="83" t="s">
        <v>55</v>
      </c>
    </row>
    <row r="63" spans="1:12" x14ac:dyDescent="0.25">
      <c r="A63" s="162"/>
      <c r="B63" s="145"/>
      <c r="C63" s="146"/>
      <c r="D63" s="147"/>
      <c r="E63" s="148"/>
      <c r="F63" s="148"/>
      <c r="G63" s="148"/>
      <c r="H63" s="147"/>
      <c r="I63" s="147"/>
      <c r="J63" s="149"/>
    </row>
    <row r="64" spans="1:12" x14ac:dyDescent="0.25">
      <c r="A64" s="360" t="s">
        <v>56</v>
      </c>
      <c r="B64" s="361"/>
      <c r="C64" s="361"/>
      <c r="D64" s="361"/>
      <c r="E64" s="361"/>
      <c r="F64" s="361"/>
      <c r="G64" s="361"/>
      <c r="H64" s="361"/>
      <c r="I64" s="312"/>
      <c r="J64" s="86">
        <f>SUM(J62:J63)</f>
        <v>0</v>
      </c>
    </row>
    <row r="65" spans="1:12" ht="22.5" x14ac:dyDescent="0.25">
      <c r="A65" s="164" t="s">
        <v>46</v>
      </c>
      <c r="B65" s="87" t="s">
        <v>47</v>
      </c>
      <c r="C65" s="111" t="s">
        <v>57</v>
      </c>
      <c r="D65" s="111" t="s">
        <v>58</v>
      </c>
      <c r="E65" s="111" t="s">
        <v>18</v>
      </c>
      <c r="F65" s="88" t="s">
        <v>59</v>
      </c>
      <c r="G65" s="88" t="s">
        <v>60</v>
      </c>
      <c r="H65" s="362" t="s">
        <v>61</v>
      </c>
      <c r="I65" s="363"/>
      <c r="J65" s="89" t="s">
        <v>62</v>
      </c>
    </row>
    <row r="66" spans="1:12" ht="22.5" x14ac:dyDescent="0.25">
      <c r="A66" s="162" t="s">
        <v>101</v>
      </c>
      <c r="B66" s="145">
        <v>20060</v>
      </c>
      <c r="C66" s="146" t="s">
        <v>452</v>
      </c>
      <c r="D66" s="155" t="s">
        <v>363</v>
      </c>
      <c r="E66" s="116">
        <v>0.5</v>
      </c>
      <c r="F66" s="156"/>
      <c r="G66" s="157"/>
      <c r="H66" s="332">
        <f>F66*(1+G66)</f>
        <v>0</v>
      </c>
      <c r="I66" s="333"/>
      <c r="J66" s="93">
        <f>ROUND(H66*E66,2)</f>
        <v>0</v>
      </c>
    </row>
    <row r="67" spans="1:12" ht="22.5" x14ac:dyDescent="0.25">
      <c r="A67" s="162" t="s">
        <v>101</v>
      </c>
      <c r="B67" s="117">
        <v>20109</v>
      </c>
      <c r="C67" s="84" t="s">
        <v>453</v>
      </c>
      <c r="D67" s="85" t="s">
        <v>363</v>
      </c>
      <c r="E67" s="158">
        <v>4</v>
      </c>
      <c r="F67" s="91"/>
      <c r="G67" s="90"/>
      <c r="H67" s="318">
        <f t="shared" ref="H67" si="9">F67*(1+G67)</f>
        <v>0</v>
      </c>
      <c r="I67" s="319"/>
      <c r="J67" s="94">
        <f t="shared" ref="J67" si="10">ROUND(H67*E67,2)</f>
        <v>0</v>
      </c>
    </row>
    <row r="68" spans="1:12" x14ac:dyDescent="0.25">
      <c r="A68" s="311" t="s">
        <v>64</v>
      </c>
      <c r="B68" s="312"/>
      <c r="C68" s="313"/>
      <c r="D68" s="313"/>
      <c r="E68" s="313"/>
      <c r="F68" s="313"/>
      <c r="G68" s="313"/>
      <c r="H68" s="313"/>
      <c r="I68" s="313"/>
      <c r="J68" s="106">
        <f>SUM(J65:J67)</f>
        <v>0</v>
      </c>
      <c r="L68" s="131"/>
    </row>
    <row r="69" spans="1:12" x14ac:dyDescent="0.25">
      <c r="A69" s="364" t="s">
        <v>65</v>
      </c>
      <c r="B69" s="365"/>
      <c r="C69" s="365"/>
      <c r="D69" s="365"/>
      <c r="E69" s="365"/>
      <c r="F69" s="365"/>
      <c r="G69" s="365"/>
      <c r="H69" s="365"/>
      <c r="I69" s="184">
        <v>0.05</v>
      </c>
      <c r="J69" s="119">
        <f>ROUND(J68*I69,2)</f>
        <v>0</v>
      </c>
    </row>
    <row r="70" spans="1:12" x14ac:dyDescent="0.25">
      <c r="A70" s="366" t="s">
        <v>66</v>
      </c>
      <c r="B70" s="367"/>
      <c r="C70" s="368"/>
      <c r="D70" s="368"/>
      <c r="E70" s="368"/>
      <c r="F70" s="368"/>
      <c r="G70" s="368"/>
      <c r="H70" s="368"/>
      <c r="I70" s="368"/>
      <c r="J70" s="44">
        <v>1</v>
      </c>
    </row>
    <row r="71" spans="1:12" x14ac:dyDescent="0.25">
      <c r="A71" s="311" t="s">
        <v>67</v>
      </c>
      <c r="B71" s="312"/>
      <c r="C71" s="313"/>
      <c r="D71" s="313"/>
      <c r="E71" s="313"/>
      <c r="F71" s="313"/>
      <c r="G71" s="313"/>
      <c r="H71" s="313"/>
      <c r="I71" s="313"/>
      <c r="J71" s="86">
        <f>ROUND((J64+J68+J69)/J70,2)</f>
        <v>0</v>
      </c>
    </row>
    <row r="72" spans="1:12" x14ac:dyDescent="0.25">
      <c r="A72" s="164" t="s">
        <v>46</v>
      </c>
      <c r="B72" s="87" t="s">
        <v>47</v>
      </c>
      <c r="C72" s="111" t="s">
        <v>68</v>
      </c>
      <c r="D72" s="111" t="s">
        <v>58</v>
      </c>
      <c r="E72" s="320" t="s">
        <v>69</v>
      </c>
      <c r="F72" s="320"/>
      <c r="G72" s="320"/>
      <c r="H72" s="320" t="s">
        <v>70</v>
      </c>
      <c r="I72" s="320"/>
      <c r="J72" s="110" t="s">
        <v>55</v>
      </c>
    </row>
    <row r="73" spans="1:12" x14ac:dyDescent="0.25">
      <c r="A73" s="162"/>
      <c r="B73" s="145"/>
      <c r="C73" s="146"/>
      <c r="D73" s="155"/>
      <c r="E73" s="336"/>
      <c r="F73" s="337"/>
      <c r="G73" s="338"/>
      <c r="H73" s="332"/>
      <c r="I73" s="333"/>
      <c r="J73" s="93"/>
    </row>
    <row r="74" spans="1:12" x14ac:dyDescent="0.25">
      <c r="A74" s="311" t="s">
        <v>71</v>
      </c>
      <c r="B74" s="312"/>
      <c r="C74" s="313"/>
      <c r="D74" s="313"/>
      <c r="E74" s="313"/>
      <c r="F74" s="313"/>
      <c r="G74" s="313"/>
      <c r="H74" s="313"/>
      <c r="I74" s="313"/>
      <c r="J74" s="86">
        <f>SUM(J72:J73)</f>
        <v>0</v>
      </c>
    </row>
    <row r="75" spans="1:12" x14ac:dyDescent="0.25">
      <c r="A75" s="164" t="s">
        <v>46</v>
      </c>
      <c r="B75" s="87" t="s">
        <v>47</v>
      </c>
      <c r="C75" s="111" t="s">
        <v>72</v>
      </c>
      <c r="D75" s="111" t="s">
        <v>58</v>
      </c>
      <c r="E75" s="320" t="s">
        <v>69</v>
      </c>
      <c r="F75" s="320"/>
      <c r="G75" s="320"/>
      <c r="H75" s="320" t="s">
        <v>70</v>
      </c>
      <c r="I75" s="320"/>
      <c r="J75" s="110" t="s">
        <v>55</v>
      </c>
    </row>
    <row r="76" spans="1:12" ht="22.5" customHeight="1" x14ac:dyDescent="0.25">
      <c r="A76" s="162" t="s">
        <v>101</v>
      </c>
      <c r="B76" s="161">
        <v>40346</v>
      </c>
      <c r="C76" s="146" t="s">
        <v>411</v>
      </c>
      <c r="D76" s="155" t="s">
        <v>350</v>
      </c>
      <c r="E76" s="317">
        <v>8.92</v>
      </c>
      <c r="F76" s="317"/>
      <c r="G76" s="317"/>
      <c r="H76" s="332"/>
      <c r="I76" s="333"/>
      <c r="J76" s="93">
        <f t="shared" ref="J76:J82" si="11">ROUND(H76*E76,2)</f>
        <v>0</v>
      </c>
    </row>
    <row r="77" spans="1:12" ht="22.5" x14ac:dyDescent="0.25">
      <c r="A77" s="162" t="s">
        <v>101</v>
      </c>
      <c r="B77" s="117">
        <v>40348</v>
      </c>
      <c r="C77" s="84" t="s">
        <v>152</v>
      </c>
      <c r="D77" s="85" t="s">
        <v>381</v>
      </c>
      <c r="E77" s="317">
        <v>0.16</v>
      </c>
      <c r="F77" s="317"/>
      <c r="G77" s="317"/>
      <c r="H77" s="318"/>
      <c r="I77" s="319"/>
      <c r="J77" s="94">
        <f t="shared" ref="J77:J80" si="12">ROUND(H77*E77,2)</f>
        <v>0</v>
      </c>
      <c r="L77" s="132"/>
    </row>
    <row r="78" spans="1:12" ht="22.5" x14ac:dyDescent="0.25">
      <c r="A78" s="162" t="s">
        <v>101</v>
      </c>
      <c r="B78" s="117">
        <v>40358</v>
      </c>
      <c r="C78" s="84" t="s">
        <v>412</v>
      </c>
      <c r="D78" s="85" t="s">
        <v>381</v>
      </c>
      <c r="E78" s="317">
        <v>0.92</v>
      </c>
      <c r="F78" s="317"/>
      <c r="G78" s="317"/>
      <c r="H78" s="318"/>
      <c r="I78" s="319"/>
      <c r="J78" s="94">
        <f t="shared" ref="J78" si="13">ROUND(H78*E78,2)</f>
        <v>0</v>
      </c>
      <c r="L78" s="132"/>
    </row>
    <row r="79" spans="1:12" ht="45" x14ac:dyDescent="0.25">
      <c r="A79" s="162" t="s">
        <v>101</v>
      </c>
      <c r="B79" s="117">
        <v>40362</v>
      </c>
      <c r="C79" s="84" t="s">
        <v>413</v>
      </c>
      <c r="D79" s="85" t="s">
        <v>381</v>
      </c>
      <c r="E79" s="317">
        <v>0.22</v>
      </c>
      <c r="F79" s="317"/>
      <c r="G79" s="317"/>
      <c r="H79" s="318"/>
      <c r="I79" s="319"/>
      <c r="J79" s="94">
        <f t="shared" ref="J79" si="14">ROUND(H79*E79,2)</f>
        <v>0</v>
      </c>
      <c r="L79" s="132"/>
    </row>
    <row r="80" spans="1:12" ht="22.5" customHeight="1" x14ac:dyDescent="0.25">
      <c r="A80" s="162" t="s">
        <v>101</v>
      </c>
      <c r="B80" s="117">
        <v>40324</v>
      </c>
      <c r="C80" s="84" t="s">
        <v>414</v>
      </c>
      <c r="D80" s="85" t="s">
        <v>350</v>
      </c>
      <c r="E80" s="317">
        <v>13.2</v>
      </c>
      <c r="F80" s="317"/>
      <c r="G80" s="317"/>
      <c r="H80" s="318"/>
      <c r="I80" s="319"/>
      <c r="J80" s="94">
        <f t="shared" si="12"/>
        <v>0</v>
      </c>
      <c r="L80" s="132"/>
    </row>
    <row r="81" spans="1:12" ht="22.5" customHeight="1" x14ac:dyDescent="0.25">
      <c r="A81" s="162" t="s">
        <v>101</v>
      </c>
      <c r="B81" s="117">
        <v>42757</v>
      </c>
      <c r="C81" s="84" t="s">
        <v>415</v>
      </c>
      <c r="D81" s="85" t="s">
        <v>234</v>
      </c>
      <c r="E81" s="317">
        <v>2</v>
      </c>
      <c r="F81" s="317"/>
      <c r="G81" s="317"/>
      <c r="H81" s="318"/>
      <c r="I81" s="319"/>
      <c r="J81" s="94">
        <f t="shared" si="11"/>
        <v>0</v>
      </c>
      <c r="L81" s="132"/>
    </row>
    <row r="82" spans="1:12" ht="22.5" x14ac:dyDescent="0.25">
      <c r="A82" s="162" t="s">
        <v>101</v>
      </c>
      <c r="B82" s="151">
        <v>40513</v>
      </c>
      <c r="C82" s="152" t="s">
        <v>416</v>
      </c>
      <c r="D82" s="159" t="s">
        <v>234</v>
      </c>
      <c r="E82" s="317">
        <v>2</v>
      </c>
      <c r="F82" s="317"/>
      <c r="G82" s="317"/>
      <c r="H82" s="334"/>
      <c r="I82" s="335"/>
      <c r="J82" s="118">
        <f t="shared" si="11"/>
        <v>0</v>
      </c>
    </row>
    <row r="83" spans="1:12" x14ac:dyDescent="0.25">
      <c r="A83" s="311" t="s">
        <v>73</v>
      </c>
      <c r="B83" s="312"/>
      <c r="C83" s="313"/>
      <c r="D83" s="313"/>
      <c r="E83" s="313"/>
      <c r="F83" s="313"/>
      <c r="G83" s="313"/>
      <c r="H83" s="313"/>
      <c r="I83" s="313"/>
      <c r="J83" s="86">
        <f>SUM(J75:J82)</f>
        <v>0</v>
      </c>
    </row>
    <row r="84" spans="1:12" x14ac:dyDescent="0.25">
      <c r="A84" s="164" t="s">
        <v>46</v>
      </c>
      <c r="B84" s="87" t="s">
        <v>47</v>
      </c>
      <c r="C84" s="111" t="s">
        <v>74</v>
      </c>
      <c r="D84" s="111" t="s">
        <v>58</v>
      </c>
      <c r="E84" s="320" t="s">
        <v>69</v>
      </c>
      <c r="F84" s="320"/>
      <c r="G84" s="320"/>
      <c r="H84" s="320" t="s">
        <v>70</v>
      </c>
      <c r="I84" s="320"/>
      <c r="J84" s="110" t="s">
        <v>55</v>
      </c>
    </row>
    <row r="85" spans="1:12" x14ac:dyDescent="0.25">
      <c r="A85" s="167"/>
      <c r="B85" s="133"/>
      <c r="C85" s="134"/>
      <c r="D85" s="135"/>
      <c r="E85" s="321"/>
      <c r="F85" s="322"/>
      <c r="G85" s="323"/>
      <c r="H85" s="324"/>
      <c r="I85" s="325"/>
      <c r="J85" s="130"/>
    </row>
    <row r="86" spans="1:12" x14ac:dyDescent="0.25">
      <c r="A86" s="311" t="s">
        <v>75</v>
      </c>
      <c r="B86" s="312"/>
      <c r="C86" s="313"/>
      <c r="D86" s="313"/>
      <c r="E86" s="313"/>
      <c r="F86" s="313"/>
      <c r="G86" s="313"/>
      <c r="H86" s="313"/>
      <c r="I86" s="313"/>
      <c r="J86" s="86">
        <f>SUM(J84:J85)</f>
        <v>0</v>
      </c>
    </row>
    <row r="87" spans="1:12" x14ac:dyDescent="0.25">
      <c r="A87" s="326" t="s">
        <v>46</v>
      </c>
      <c r="B87" s="328" t="s">
        <v>47</v>
      </c>
      <c r="C87" s="329" t="s">
        <v>76</v>
      </c>
      <c r="D87" s="320" t="s">
        <v>77</v>
      </c>
      <c r="E87" s="320"/>
      <c r="F87" s="320" t="s">
        <v>78</v>
      </c>
      <c r="G87" s="320"/>
      <c r="H87" s="320" t="s">
        <v>70</v>
      </c>
      <c r="I87" s="320"/>
      <c r="J87" s="306" t="s">
        <v>55</v>
      </c>
    </row>
    <row r="88" spans="1:12" x14ac:dyDescent="0.25">
      <c r="A88" s="327"/>
      <c r="B88" s="329"/>
      <c r="C88" s="330"/>
      <c r="D88" s="113" t="s">
        <v>79</v>
      </c>
      <c r="E88" s="113" t="s">
        <v>80</v>
      </c>
      <c r="F88" s="331"/>
      <c r="G88" s="331"/>
      <c r="H88" s="331"/>
      <c r="I88" s="331"/>
      <c r="J88" s="307"/>
    </row>
    <row r="89" spans="1:12" x14ac:dyDescent="0.25">
      <c r="A89" s="167"/>
      <c r="B89" s="137"/>
      <c r="C89" s="136"/>
      <c r="D89" s="138"/>
      <c r="E89" s="138"/>
      <c r="F89" s="308"/>
      <c r="G89" s="309"/>
      <c r="H89" s="310"/>
      <c r="I89" s="310"/>
      <c r="J89" s="130">
        <f>ROUND(H89*F89,2)</f>
        <v>0</v>
      </c>
    </row>
    <row r="90" spans="1:12" ht="15.75" thickBot="1" x14ac:dyDescent="0.3">
      <c r="A90" s="311" t="s">
        <v>81</v>
      </c>
      <c r="B90" s="312"/>
      <c r="C90" s="313"/>
      <c r="D90" s="313"/>
      <c r="E90" s="313"/>
      <c r="F90" s="313"/>
      <c r="G90" s="313"/>
      <c r="H90" s="313"/>
      <c r="I90" s="313"/>
      <c r="J90" s="86">
        <f>SUM(J88:J89)</f>
        <v>0</v>
      </c>
    </row>
    <row r="91" spans="1:12" ht="15.75" thickBot="1" x14ac:dyDescent="0.3">
      <c r="A91" s="314" t="s">
        <v>82</v>
      </c>
      <c r="B91" s="315"/>
      <c r="C91" s="316"/>
      <c r="D91" s="316"/>
      <c r="E91" s="316"/>
      <c r="F91" s="316"/>
      <c r="G91" s="316"/>
      <c r="H91" s="316"/>
      <c r="I91" s="316"/>
      <c r="J91" s="139">
        <f>J71+J74+J83+J90+J86</f>
        <v>0</v>
      </c>
    </row>
    <row r="92" spans="1:12" x14ac:dyDescent="0.25">
      <c r="A92" s="163" t="s">
        <v>43</v>
      </c>
      <c r="B92" s="92">
        <v>410001</v>
      </c>
      <c r="C92" s="343" t="s">
        <v>235</v>
      </c>
      <c r="D92" s="344"/>
      <c r="E92" s="344"/>
      <c r="F92" s="344"/>
      <c r="G92" s="344"/>
      <c r="H92" s="344"/>
      <c r="I92" s="344"/>
      <c r="J92" s="345"/>
      <c r="L92" s="120"/>
    </row>
    <row r="93" spans="1:12" ht="15.75" thickBot="1" x14ac:dyDescent="0.3">
      <c r="A93" s="346" t="s">
        <v>44</v>
      </c>
      <c r="B93" s="347"/>
      <c r="C93" s="348" t="s">
        <v>489</v>
      </c>
      <c r="D93" s="348"/>
      <c r="E93" s="348"/>
      <c r="F93" s="349"/>
      <c r="G93" s="115" t="s">
        <v>45</v>
      </c>
      <c r="H93" s="185" t="s">
        <v>198</v>
      </c>
      <c r="I93" s="350" t="s">
        <v>31</v>
      </c>
      <c r="J93" s="351"/>
    </row>
    <row r="94" spans="1:12" x14ac:dyDescent="0.25">
      <c r="A94" s="352" t="s">
        <v>46</v>
      </c>
      <c r="B94" s="353" t="s">
        <v>47</v>
      </c>
      <c r="C94" s="353" t="s">
        <v>48</v>
      </c>
      <c r="D94" s="354" t="s">
        <v>49</v>
      </c>
      <c r="E94" s="356" t="s">
        <v>50</v>
      </c>
      <c r="F94" s="357"/>
      <c r="G94" s="358"/>
      <c r="H94" s="356" t="s">
        <v>51</v>
      </c>
      <c r="I94" s="357"/>
      <c r="J94" s="359"/>
    </row>
    <row r="95" spans="1:12" x14ac:dyDescent="0.25">
      <c r="A95" s="327"/>
      <c r="B95" s="329"/>
      <c r="C95" s="329"/>
      <c r="D95" s="355"/>
      <c r="E95" s="112" t="s">
        <v>52</v>
      </c>
      <c r="F95" s="112" t="s">
        <v>53</v>
      </c>
      <c r="G95" s="112" t="s">
        <v>54</v>
      </c>
      <c r="H95" s="112" t="s">
        <v>53</v>
      </c>
      <c r="I95" s="112" t="s">
        <v>54</v>
      </c>
      <c r="J95" s="83" t="s">
        <v>55</v>
      </c>
    </row>
    <row r="96" spans="1:12" ht="22.5" x14ac:dyDescent="0.25">
      <c r="A96" s="217" t="s">
        <v>21</v>
      </c>
      <c r="B96" s="215" t="s">
        <v>236</v>
      </c>
      <c r="C96" s="146" t="s">
        <v>454</v>
      </c>
      <c r="D96" s="158" t="s">
        <v>234</v>
      </c>
      <c r="E96" s="31">
        <v>1</v>
      </c>
      <c r="F96" s="31">
        <v>0.9</v>
      </c>
      <c r="G96" s="31">
        <v>0.1</v>
      </c>
      <c r="H96" s="147"/>
      <c r="I96" s="147"/>
      <c r="J96" s="149">
        <f>ROUND(E96*(F96*H96)+(G96*I96),2)</f>
        <v>0</v>
      </c>
    </row>
    <row r="97" spans="1:12" ht="22.5" x14ac:dyDescent="0.25">
      <c r="A97" s="162" t="s">
        <v>101</v>
      </c>
      <c r="B97" s="216">
        <v>30080</v>
      </c>
      <c r="C97" s="84" t="s">
        <v>455</v>
      </c>
      <c r="D97" s="158"/>
      <c r="E97" s="31">
        <v>1</v>
      </c>
      <c r="F97" s="31">
        <v>0.45</v>
      </c>
      <c r="G97" s="31">
        <v>0.55000000000000004</v>
      </c>
      <c r="H97" s="114"/>
      <c r="I97" s="114"/>
      <c r="J97" s="150">
        <f t="shared" ref="J97:J103" si="15">ROUND(E97*(F97*H97)+(G97*I97),2)</f>
        <v>0</v>
      </c>
    </row>
    <row r="98" spans="1:12" ht="22.5" x14ac:dyDescent="0.25">
      <c r="A98" s="217" t="s">
        <v>21</v>
      </c>
      <c r="B98" s="216" t="s">
        <v>237</v>
      </c>
      <c r="C98" s="84" t="s">
        <v>456</v>
      </c>
      <c r="D98" s="158"/>
      <c r="E98" s="31">
        <v>1</v>
      </c>
      <c r="F98" s="31">
        <v>0.35</v>
      </c>
      <c r="G98" s="31">
        <v>0.65</v>
      </c>
      <c r="H98" s="114"/>
      <c r="I98" s="114"/>
      <c r="J98" s="150">
        <f t="shared" si="15"/>
        <v>0</v>
      </c>
    </row>
    <row r="99" spans="1:12" x14ac:dyDescent="0.25">
      <c r="A99" s="217" t="s">
        <v>21</v>
      </c>
      <c r="B99" s="215" t="s">
        <v>238</v>
      </c>
      <c r="C99" s="84" t="s">
        <v>457</v>
      </c>
      <c r="D99" s="158" t="s">
        <v>234</v>
      </c>
      <c r="E99" s="31">
        <v>2</v>
      </c>
      <c r="F99" s="31">
        <v>1</v>
      </c>
      <c r="G99" s="31">
        <v>0</v>
      </c>
      <c r="H99" s="114"/>
      <c r="I99" s="114"/>
      <c r="J99" s="150">
        <f t="shared" si="15"/>
        <v>0</v>
      </c>
    </row>
    <row r="100" spans="1:12" ht="22.5" x14ac:dyDescent="0.25">
      <c r="A100" s="217" t="s">
        <v>21</v>
      </c>
      <c r="B100" s="215" t="s">
        <v>239</v>
      </c>
      <c r="C100" s="84" t="s">
        <v>458</v>
      </c>
      <c r="D100" s="158" t="s">
        <v>234</v>
      </c>
      <c r="E100" s="31">
        <v>1</v>
      </c>
      <c r="F100" s="31">
        <v>0.6</v>
      </c>
      <c r="G100" s="31">
        <v>0.4</v>
      </c>
      <c r="H100" s="114"/>
      <c r="I100" s="114"/>
      <c r="J100" s="150">
        <f t="shared" si="15"/>
        <v>0</v>
      </c>
    </row>
    <row r="101" spans="1:12" ht="33.75" x14ac:dyDescent="0.25">
      <c r="A101" s="217" t="s">
        <v>21</v>
      </c>
      <c r="B101" s="215" t="s">
        <v>240</v>
      </c>
      <c r="C101" s="84" t="s">
        <v>459</v>
      </c>
      <c r="D101" s="158" t="s">
        <v>234</v>
      </c>
      <c r="E101" s="31">
        <v>1</v>
      </c>
      <c r="F101" s="31">
        <v>0.3</v>
      </c>
      <c r="G101" s="31">
        <v>0.7</v>
      </c>
      <c r="H101" s="114"/>
      <c r="I101" s="114"/>
      <c r="J101" s="150">
        <f t="shared" si="15"/>
        <v>0</v>
      </c>
    </row>
    <row r="102" spans="1:12" ht="22.5" x14ac:dyDescent="0.25">
      <c r="A102" s="217" t="s">
        <v>21</v>
      </c>
      <c r="B102" s="215" t="s">
        <v>241</v>
      </c>
      <c r="C102" s="84" t="s">
        <v>460</v>
      </c>
      <c r="D102" s="158"/>
      <c r="E102" s="31">
        <v>1</v>
      </c>
      <c r="F102" s="31">
        <v>1</v>
      </c>
      <c r="G102" s="31">
        <v>0</v>
      </c>
      <c r="H102" s="114"/>
      <c r="I102" s="114"/>
      <c r="J102" s="150">
        <f t="shared" si="15"/>
        <v>0</v>
      </c>
    </row>
    <row r="103" spans="1:12" x14ac:dyDescent="0.25">
      <c r="A103" s="217" t="s">
        <v>21</v>
      </c>
      <c r="B103" s="215" t="s">
        <v>242</v>
      </c>
      <c r="C103" s="84" t="s">
        <v>461</v>
      </c>
      <c r="D103" s="114" t="s">
        <v>234</v>
      </c>
      <c r="E103" s="91">
        <v>1</v>
      </c>
      <c r="F103" s="91">
        <v>0.35</v>
      </c>
      <c r="G103" s="91">
        <v>0.65</v>
      </c>
      <c r="H103" s="114"/>
      <c r="I103" s="114"/>
      <c r="J103" s="150">
        <f t="shared" si="15"/>
        <v>0</v>
      </c>
    </row>
    <row r="104" spans="1:12" x14ac:dyDescent="0.25">
      <c r="A104" s="360" t="s">
        <v>56</v>
      </c>
      <c r="B104" s="361"/>
      <c r="C104" s="361"/>
      <c r="D104" s="361"/>
      <c r="E104" s="361"/>
      <c r="F104" s="361"/>
      <c r="G104" s="361"/>
      <c r="H104" s="361"/>
      <c r="I104" s="312"/>
      <c r="J104" s="86">
        <f>SUM(J95:J103)</f>
        <v>0</v>
      </c>
    </row>
    <row r="105" spans="1:12" ht="22.5" x14ac:dyDescent="0.25">
      <c r="A105" s="164" t="s">
        <v>46</v>
      </c>
      <c r="B105" s="87" t="s">
        <v>47</v>
      </c>
      <c r="C105" s="111" t="s">
        <v>57</v>
      </c>
      <c r="D105" s="111" t="s">
        <v>58</v>
      </c>
      <c r="E105" s="111" t="s">
        <v>18</v>
      </c>
      <c r="F105" s="88" t="s">
        <v>59</v>
      </c>
      <c r="G105" s="88" t="s">
        <v>60</v>
      </c>
      <c r="H105" s="362" t="s">
        <v>61</v>
      </c>
      <c r="I105" s="363"/>
      <c r="J105" s="89" t="s">
        <v>62</v>
      </c>
    </row>
    <row r="106" spans="1:12" ht="22.5" x14ac:dyDescent="0.25">
      <c r="A106" s="162" t="s">
        <v>101</v>
      </c>
      <c r="B106" s="117">
        <v>20063</v>
      </c>
      <c r="C106" s="146" t="s">
        <v>462</v>
      </c>
      <c r="D106" s="155" t="s">
        <v>363</v>
      </c>
      <c r="E106" s="31">
        <v>0.5</v>
      </c>
      <c r="F106" s="156"/>
      <c r="G106" s="157"/>
      <c r="H106" s="332">
        <f>F106*(1+G106)</f>
        <v>0</v>
      </c>
      <c r="I106" s="333"/>
      <c r="J106" s="93">
        <f>ROUND(H106*E106,2)</f>
        <v>0</v>
      </c>
    </row>
    <row r="107" spans="1:12" ht="22.5" x14ac:dyDescent="0.25">
      <c r="A107" s="162" t="s">
        <v>101</v>
      </c>
      <c r="B107" s="117">
        <v>20088</v>
      </c>
      <c r="C107" s="84" t="s">
        <v>463</v>
      </c>
      <c r="D107" s="85" t="s">
        <v>363</v>
      </c>
      <c r="E107" s="31">
        <v>1</v>
      </c>
      <c r="F107" s="91"/>
      <c r="G107" s="90"/>
      <c r="H107" s="318">
        <f t="shared" ref="H107:H108" si="16">F107*(1+G107)</f>
        <v>0</v>
      </c>
      <c r="I107" s="319"/>
      <c r="J107" s="94">
        <f t="shared" ref="J107:J108" si="17">ROUND(H107*E107,2)</f>
        <v>0</v>
      </c>
    </row>
    <row r="108" spans="1:12" x14ac:dyDescent="0.25">
      <c r="A108" s="166" t="s">
        <v>21</v>
      </c>
      <c r="B108" s="211" t="s">
        <v>63</v>
      </c>
      <c r="C108" s="152" t="s">
        <v>447</v>
      </c>
      <c r="D108" s="159" t="s">
        <v>363</v>
      </c>
      <c r="E108" s="31">
        <v>4</v>
      </c>
      <c r="F108" s="154"/>
      <c r="G108" s="160"/>
      <c r="H108" s="334">
        <f t="shared" si="16"/>
        <v>0</v>
      </c>
      <c r="I108" s="335"/>
      <c r="J108" s="118">
        <f t="shared" si="17"/>
        <v>0</v>
      </c>
    </row>
    <row r="109" spans="1:12" x14ac:dyDescent="0.25">
      <c r="A109" s="311" t="s">
        <v>64</v>
      </c>
      <c r="B109" s="312"/>
      <c r="C109" s="313"/>
      <c r="D109" s="313"/>
      <c r="E109" s="313"/>
      <c r="F109" s="313"/>
      <c r="G109" s="313"/>
      <c r="H109" s="313"/>
      <c r="I109" s="313"/>
      <c r="J109" s="106">
        <f>SUM(J105:J108)</f>
        <v>0</v>
      </c>
      <c r="L109" s="131"/>
    </row>
    <row r="110" spans="1:12" x14ac:dyDescent="0.25">
      <c r="A110" s="364" t="s">
        <v>65</v>
      </c>
      <c r="B110" s="365"/>
      <c r="C110" s="365"/>
      <c r="D110" s="365"/>
      <c r="E110" s="365"/>
      <c r="F110" s="365"/>
      <c r="G110" s="365"/>
      <c r="H110" s="365"/>
      <c r="I110" s="184">
        <v>0.05</v>
      </c>
      <c r="J110" s="119">
        <f>ROUND(J109*I110,2)</f>
        <v>0</v>
      </c>
    </row>
    <row r="111" spans="1:12" x14ac:dyDescent="0.25">
      <c r="A111" s="366" t="s">
        <v>66</v>
      </c>
      <c r="B111" s="367"/>
      <c r="C111" s="368"/>
      <c r="D111" s="368"/>
      <c r="E111" s="368"/>
      <c r="F111" s="368"/>
      <c r="G111" s="368"/>
      <c r="H111" s="368"/>
      <c r="I111" s="368"/>
      <c r="J111" s="44">
        <v>60</v>
      </c>
    </row>
    <row r="112" spans="1:12" x14ac:dyDescent="0.25">
      <c r="A112" s="311" t="s">
        <v>67</v>
      </c>
      <c r="B112" s="312"/>
      <c r="C112" s="313"/>
      <c r="D112" s="313"/>
      <c r="E112" s="313"/>
      <c r="F112" s="313"/>
      <c r="G112" s="313"/>
      <c r="H112" s="313"/>
      <c r="I112" s="313"/>
      <c r="J112" s="86">
        <f>ROUND((J104+J109+J110)/J111,2)</f>
        <v>0</v>
      </c>
    </row>
    <row r="113" spans="1:12" x14ac:dyDescent="0.25">
      <c r="A113" s="164" t="s">
        <v>46</v>
      </c>
      <c r="B113" s="87" t="s">
        <v>47</v>
      </c>
      <c r="C113" s="111" t="s">
        <v>68</v>
      </c>
      <c r="D113" s="111" t="s">
        <v>58</v>
      </c>
      <c r="E113" s="320" t="s">
        <v>69</v>
      </c>
      <c r="F113" s="320"/>
      <c r="G113" s="320"/>
      <c r="H113" s="320" t="s">
        <v>70</v>
      </c>
      <c r="I113" s="320"/>
      <c r="J113" s="110" t="s">
        <v>55</v>
      </c>
    </row>
    <row r="114" spans="1:12" ht="22.5" x14ac:dyDescent="0.25">
      <c r="A114" s="162" t="s">
        <v>101</v>
      </c>
      <c r="B114" s="145">
        <v>10118</v>
      </c>
      <c r="C114" s="146" t="s">
        <v>423</v>
      </c>
      <c r="D114" s="155" t="s">
        <v>378</v>
      </c>
      <c r="E114" s="336">
        <v>0.7</v>
      </c>
      <c r="F114" s="337"/>
      <c r="G114" s="338"/>
      <c r="H114" s="332"/>
      <c r="I114" s="333"/>
      <c r="J114" s="93">
        <f t="shared" ref="J114:J115" si="18">ROUND(H114*E114,2)</f>
        <v>0</v>
      </c>
    </row>
    <row r="115" spans="1:12" ht="22.5" x14ac:dyDescent="0.25">
      <c r="A115" s="162" t="s">
        <v>101</v>
      </c>
      <c r="B115" s="117">
        <v>10092</v>
      </c>
      <c r="C115" s="84" t="s">
        <v>424</v>
      </c>
      <c r="D115" s="85" t="s">
        <v>425</v>
      </c>
      <c r="E115" s="340">
        <v>63</v>
      </c>
      <c r="F115" s="341"/>
      <c r="G115" s="342"/>
      <c r="H115" s="318"/>
      <c r="I115" s="319"/>
      <c r="J115" s="94">
        <f t="shared" si="18"/>
        <v>0</v>
      </c>
    </row>
    <row r="116" spans="1:12" x14ac:dyDescent="0.25">
      <c r="A116" s="311" t="s">
        <v>71</v>
      </c>
      <c r="B116" s="312"/>
      <c r="C116" s="313"/>
      <c r="D116" s="313"/>
      <c r="E116" s="313"/>
      <c r="F116" s="313"/>
      <c r="G116" s="313"/>
      <c r="H116" s="313"/>
      <c r="I116" s="313"/>
      <c r="J116" s="86">
        <f>SUM(J113:J115)</f>
        <v>0</v>
      </c>
    </row>
    <row r="117" spans="1:12" x14ac:dyDescent="0.25">
      <c r="A117" s="164" t="s">
        <v>46</v>
      </c>
      <c r="B117" s="87" t="s">
        <v>47</v>
      </c>
      <c r="C117" s="111" t="s">
        <v>72</v>
      </c>
      <c r="D117" s="111" t="s">
        <v>58</v>
      </c>
      <c r="E117" s="320" t="s">
        <v>69</v>
      </c>
      <c r="F117" s="320"/>
      <c r="G117" s="320"/>
      <c r="H117" s="320" t="s">
        <v>70</v>
      </c>
      <c r="I117" s="320"/>
      <c r="J117" s="110" t="s">
        <v>55</v>
      </c>
    </row>
    <row r="118" spans="1:12" x14ac:dyDescent="0.25">
      <c r="A118" s="165"/>
      <c r="B118" s="161"/>
      <c r="C118" s="146"/>
      <c r="D118" s="155"/>
      <c r="E118" s="373"/>
      <c r="F118" s="373"/>
      <c r="G118" s="373"/>
      <c r="H118" s="332"/>
      <c r="I118" s="333"/>
      <c r="J118" s="93"/>
    </row>
    <row r="119" spans="1:12" x14ac:dyDescent="0.25">
      <c r="A119" s="311" t="s">
        <v>73</v>
      </c>
      <c r="B119" s="312"/>
      <c r="C119" s="313"/>
      <c r="D119" s="313"/>
      <c r="E119" s="313"/>
      <c r="F119" s="313"/>
      <c r="G119" s="313"/>
      <c r="H119" s="313"/>
      <c r="I119" s="313"/>
      <c r="J119" s="86">
        <f>SUM(J117:J118)</f>
        <v>0</v>
      </c>
    </row>
    <row r="120" spans="1:12" x14ac:dyDescent="0.25">
      <c r="A120" s="164" t="s">
        <v>46</v>
      </c>
      <c r="B120" s="87" t="s">
        <v>47</v>
      </c>
      <c r="C120" s="111" t="s">
        <v>74</v>
      </c>
      <c r="D120" s="111" t="s">
        <v>58</v>
      </c>
      <c r="E120" s="320" t="s">
        <v>69</v>
      </c>
      <c r="F120" s="320"/>
      <c r="G120" s="320"/>
      <c r="H120" s="320" t="s">
        <v>70</v>
      </c>
      <c r="I120" s="320"/>
      <c r="J120" s="110" t="s">
        <v>55</v>
      </c>
    </row>
    <row r="121" spans="1:12" x14ac:dyDescent="0.25">
      <c r="A121" s="167"/>
      <c r="B121" s="133"/>
      <c r="C121" s="134"/>
      <c r="D121" s="135"/>
      <c r="E121" s="369"/>
      <c r="F121" s="370"/>
      <c r="G121" s="370"/>
      <c r="H121" s="371"/>
      <c r="I121" s="372"/>
      <c r="J121" s="130">
        <f t="shared" ref="J121" si="19">ROUND(H121*E121,2)</f>
        <v>0</v>
      </c>
    </row>
    <row r="122" spans="1:12" x14ac:dyDescent="0.25">
      <c r="A122" s="311" t="s">
        <v>75</v>
      </c>
      <c r="B122" s="312"/>
      <c r="C122" s="313"/>
      <c r="D122" s="313"/>
      <c r="E122" s="313"/>
      <c r="F122" s="313"/>
      <c r="G122" s="313"/>
      <c r="H122" s="313"/>
      <c r="I122" s="313"/>
      <c r="J122" s="86">
        <f>SUM(J120:J121)</f>
        <v>0</v>
      </c>
    </row>
    <row r="123" spans="1:12" x14ac:dyDescent="0.25">
      <c r="A123" s="326" t="s">
        <v>46</v>
      </c>
      <c r="B123" s="328" t="s">
        <v>47</v>
      </c>
      <c r="C123" s="329" t="s">
        <v>76</v>
      </c>
      <c r="D123" s="320" t="s">
        <v>77</v>
      </c>
      <c r="E123" s="320"/>
      <c r="F123" s="320" t="s">
        <v>78</v>
      </c>
      <c r="G123" s="320"/>
      <c r="H123" s="320" t="s">
        <v>70</v>
      </c>
      <c r="I123" s="320"/>
      <c r="J123" s="306" t="s">
        <v>55</v>
      </c>
    </row>
    <row r="124" spans="1:12" x14ac:dyDescent="0.25">
      <c r="A124" s="327"/>
      <c r="B124" s="329"/>
      <c r="C124" s="330"/>
      <c r="D124" s="113" t="s">
        <v>79</v>
      </c>
      <c r="E124" s="113" t="s">
        <v>80</v>
      </c>
      <c r="F124" s="331"/>
      <c r="G124" s="331"/>
      <c r="H124" s="331"/>
      <c r="I124" s="331"/>
      <c r="J124" s="307"/>
    </row>
    <row r="125" spans="1:12" x14ac:dyDescent="0.25">
      <c r="A125" s="167"/>
      <c r="B125" s="137"/>
      <c r="C125" s="136"/>
      <c r="D125" s="138"/>
      <c r="E125" s="138"/>
      <c r="F125" s="308"/>
      <c r="G125" s="309"/>
      <c r="H125" s="310"/>
      <c r="I125" s="310"/>
      <c r="J125" s="130">
        <f>ROUND(H125*F125,2)</f>
        <v>0</v>
      </c>
    </row>
    <row r="126" spans="1:12" ht="15.75" thickBot="1" x14ac:dyDescent="0.3">
      <c r="A126" s="311" t="s">
        <v>81</v>
      </c>
      <c r="B126" s="312"/>
      <c r="C126" s="313"/>
      <c r="D126" s="313"/>
      <c r="E126" s="313"/>
      <c r="F126" s="313"/>
      <c r="G126" s="313"/>
      <c r="H126" s="313"/>
      <c r="I126" s="313"/>
      <c r="J126" s="86">
        <f>SUM(J124:J125)</f>
        <v>0</v>
      </c>
    </row>
    <row r="127" spans="1:12" ht="15.75" thickBot="1" x14ac:dyDescent="0.3">
      <c r="A127" s="314" t="s">
        <v>82</v>
      </c>
      <c r="B127" s="315"/>
      <c r="C127" s="316"/>
      <c r="D127" s="316"/>
      <c r="E127" s="316"/>
      <c r="F127" s="316"/>
      <c r="G127" s="316"/>
      <c r="H127" s="316"/>
      <c r="I127" s="316"/>
      <c r="J127" s="139">
        <f>J112+J116+J119+J126+J122</f>
        <v>0</v>
      </c>
    </row>
    <row r="128" spans="1:12" x14ac:dyDescent="0.25">
      <c r="A128" s="163" t="s">
        <v>43</v>
      </c>
      <c r="B128" s="92">
        <v>410002</v>
      </c>
      <c r="C128" s="343" t="s">
        <v>243</v>
      </c>
      <c r="D128" s="344"/>
      <c r="E128" s="344"/>
      <c r="F128" s="344"/>
      <c r="G128" s="344"/>
      <c r="H128" s="344"/>
      <c r="I128" s="344"/>
      <c r="J128" s="345"/>
      <c r="L128" s="120"/>
    </row>
    <row r="129" spans="1:12" ht="15.75" thickBot="1" x14ac:dyDescent="0.3">
      <c r="A129" s="346" t="s">
        <v>44</v>
      </c>
      <c r="B129" s="347"/>
      <c r="C129" s="348" t="s">
        <v>489</v>
      </c>
      <c r="D129" s="348"/>
      <c r="E129" s="348"/>
      <c r="F129" s="349"/>
      <c r="G129" s="115" t="s">
        <v>45</v>
      </c>
      <c r="H129" s="185" t="s">
        <v>244</v>
      </c>
      <c r="I129" s="350" t="s">
        <v>31</v>
      </c>
      <c r="J129" s="351"/>
    </row>
    <row r="130" spans="1:12" x14ac:dyDescent="0.25">
      <c r="A130" s="352" t="s">
        <v>46</v>
      </c>
      <c r="B130" s="353" t="s">
        <v>47</v>
      </c>
      <c r="C130" s="353" t="s">
        <v>48</v>
      </c>
      <c r="D130" s="354" t="s">
        <v>49</v>
      </c>
      <c r="E130" s="356" t="s">
        <v>50</v>
      </c>
      <c r="F130" s="357"/>
      <c r="G130" s="358"/>
      <c r="H130" s="356" t="s">
        <v>51</v>
      </c>
      <c r="I130" s="357"/>
      <c r="J130" s="359"/>
    </row>
    <row r="131" spans="1:12" x14ac:dyDescent="0.25">
      <c r="A131" s="327"/>
      <c r="B131" s="329"/>
      <c r="C131" s="329"/>
      <c r="D131" s="355"/>
      <c r="E131" s="112" t="s">
        <v>52</v>
      </c>
      <c r="F131" s="112" t="s">
        <v>53</v>
      </c>
      <c r="G131" s="112" t="s">
        <v>54</v>
      </c>
      <c r="H131" s="112" t="s">
        <v>53</v>
      </c>
      <c r="I131" s="112" t="s">
        <v>54</v>
      </c>
      <c r="J131" s="83" t="s">
        <v>55</v>
      </c>
    </row>
    <row r="132" spans="1:12" x14ac:dyDescent="0.25">
      <c r="A132" s="162"/>
      <c r="B132" s="145"/>
      <c r="C132" s="146"/>
      <c r="D132" s="147"/>
      <c r="E132" s="148"/>
      <c r="F132" s="148"/>
      <c r="G132" s="148"/>
      <c r="H132" s="147"/>
      <c r="I132" s="147"/>
      <c r="J132" s="149"/>
    </row>
    <row r="133" spans="1:12" x14ac:dyDescent="0.25">
      <c r="A133" s="360" t="s">
        <v>56</v>
      </c>
      <c r="B133" s="361"/>
      <c r="C133" s="361"/>
      <c r="D133" s="361"/>
      <c r="E133" s="361"/>
      <c r="F133" s="361"/>
      <c r="G133" s="361"/>
      <c r="H133" s="361"/>
      <c r="I133" s="312"/>
      <c r="J133" s="86">
        <f>SUM(J131:J132)</f>
        <v>0</v>
      </c>
    </row>
    <row r="134" spans="1:12" ht="22.5" x14ac:dyDescent="0.25">
      <c r="A134" s="164" t="s">
        <v>46</v>
      </c>
      <c r="B134" s="87" t="s">
        <v>47</v>
      </c>
      <c r="C134" s="111" t="s">
        <v>57</v>
      </c>
      <c r="D134" s="111" t="s">
        <v>58</v>
      </c>
      <c r="E134" s="111" t="s">
        <v>18</v>
      </c>
      <c r="F134" s="88" t="s">
        <v>59</v>
      </c>
      <c r="G134" s="88" t="s">
        <v>60</v>
      </c>
      <c r="H134" s="362" t="s">
        <v>61</v>
      </c>
      <c r="I134" s="363"/>
      <c r="J134" s="89" t="s">
        <v>62</v>
      </c>
    </row>
    <row r="135" spans="1:12" x14ac:dyDescent="0.25">
      <c r="A135" s="165"/>
      <c r="B135" s="145"/>
      <c r="C135" s="146"/>
      <c r="D135" s="155"/>
      <c r="E135" s="116"/>
      <c r="F135" s="156"/>
      <c r="G135" s="157"/>
      <c r="H135" s="332"/>
      <c r="I135" s="333"/>
      <c r="J135" s="93"/>
    </row>
    <row r="136" spans="1:12" x14ac:dyDescent="0.25">
      <c r="A136" s="311" t="s">
        <v>64</v>
      </c>
      <c r="B136" s="312"/>
      <c r="C136" s="313"/>
      <c r="D136" s="313"/>
      <c r="E136" s="313"/>
      <c r="F136" s="313"/>
      <c r="G136" s="313"/>
      <c r="H136" s="313"/>
      <c r="I136" s="313"/>
      <c r="J136" s="106">
        <f>SUM(J134:J135)</f>
        <v>0</v>
      </c>
      <c r="L136" s="131"/>
    </row>
    <row r="137" spans="1:12" x14ac:dyDescent="0.25">
      <c r="A137" s="364" t="s">
        <v>65</v>
      </c>
      <c r="B137" s="365"/>
      <c r="C137" s="365"/>
      <c r="D137" s="365"/>
      <c r="E137" s="365"/>
      <c r="F137" s="365"/>
      <c r="G137" s="365"/>
      <c r="H137" s="365"/>
      <c r="I137" s="184">
        <v>0.05</v>
      </c>
      <c r="J137" s="119">
        <f>ROUND(J136*I137,2)</f>
        <v>0</v>
      </c>
    </row>
    <row r="138" spans="1:12" x14ac:dyDescent="0.25">
      <c r="A138" s="366" t="s">
        <v>66</v>
      </c>
      <c r="B138" s="367"/>
      <c r="C138" s="368"/>
      <c r="D138" s="368"/>
      <c r="E138" s="368"/>
      <c r="F138" s="368"/>
      <c r="G138" s="368"/>
      <c r="H138" s="368"/>
      <c r="I138" s="368"/>
      <c r="J138" s="44">
        <v>1</v>
      </c>
    </row>
    <row r="139" spans="1:12" x14ac:dyDescent="0.25">
      <c r="A139" s="311" t="s">
        <v>67</v>
      </c>
      <c r="B139" s="312"/>
      <c r="C139" s="313"/>
      <c r="D139" s="313"/>
      <c r="E139" s="313"/>
      <c r="F139" s="313"/>
      <c r="G139" s="313"/>
      <c r="H139" s="313"/>
      <c r="I139" s="313"/>
      <c r="J139" s="86">
        <f>ROUND((J133+J136+J137)/J138,2)</f>
        <v>0</v>
      </c>
    </row>
    <row r="140" spans="1:12" x14ac:dyDescent="0.25">
      <c r="A140" s="164" t="s">
        <v>46</v>
      </c>
      <c r="B140" s="87" t="s">
        <v>47</v>
      </c>
      <c r="C140" s="111" t="s">
        <v>68</v>
      </c>
      <c r="D140" s="111" t="s">
        <v>58</v>
      </c>
      <c r="E140" s="320" t="s">
        <v>69</v>
      </c>
      <c r="F140" s="320"/>
      <c r="G140" s="320"/>
      <c r="H140" s="320" t="s">
        <v>70</v>
      </c>
      <c r="I140" s="320"/>
      <c r="J140" s="110" t="s">
        <v>55</v>
      </c>
    </row>
    <row r="141" spans="1:12" x14ac:dyDescent="0.25">
      <c r="A141" s="165"/>
      <c r="B141" s="145"/>
      <c r="C141" s="146"/>
      <c r="D141" s="155"/>
      <c r="E141" s="336"/>
      <c r="F141" s="337"/>
      <c r="G141" s="338"/>
      <c r="H141" s="332"/>
      <c r="I141" s="333"/>
      <c r="J141" s="93"/>
    </row>
    <row r="142" spans="1:12" x14ac:dyDescent="0.25">
      <c r="A142" s="311" t="s">
        <v>71</v>
      </c>
      <c r="B142" s="312"/>
      <c r="C142" s="313"/>
      <c r="D142" s="313"/>
      <c r="E142" s="313"/>
      <c r="F142" s="313"/>
      <c r="G142" s="313"/>
      <c r="H142" s="313"/>
      <c r="I142" s="313"/>
      <c r="J142" s="86">
        <f>SUM(J140:J141)</f>
        <v>0</v>
      </c>
    </row>
    <row r="143" spans="1:12" x14ac:dyDescent="0.25">
      <c r="A143" s="164" t="s">
        <v>46</v>
      </c>
      <c r="B143" s="87" t="s">
        <v>47</v>
      </c>
      <c r="C143" s="111" t="s">
        <v>72</v>
      </c>
      <c r="D143" s="111" t="s">
        <v>58</v>
      </c>
      <c r="E143" s="320" t="s">
        <v>69</v>
      </c>
      <c r="F143" s="320"/>
      <c r="G143" s="320"/>
      <c r="H143" s="320" t="s">
        <v>70</v>
      </c>
      <c r="I143" s="320"/>
      <c r="J143" s="110" t="s">
        <v>55</v>
      </c>
    </row>
    <row r="144" spans="1:12" ht="33.75" x14ac:dyDescent="0.25">
      <c r="A144" s="208" t="s">
        <v>21</v>
      </c>
      <c r="B144" s="218">
        <v>1107892</v>
      </c>
      <c r="C144" s="146" t="s">
        <v>153</v>
      </c>
      <c r="D144" s="155" t="s">
        <v>198</v>
      </c>
      <c r="E144" s="339">
        <v>7.4999999999999997E-3</v>
      </c>
      <c r="F144" s="339"/>
      <c r="G144" s="339"/>
      <c r="H144" s="332"/>
      <c r="I144" s="333"/>
      <c r="J144" s="93">
        <f t="shared" ref="J144:J145" si="20">ROUND(H144*E144,2)</f>
        <v>0</v>
      </c>
    </row>
    <row r="145" spans="1:12" ht="45" x14ac:dyDescent="0.25">
      <c r="A145" s="162" t="s">
        <v>101</v>
      </c>
      <c r="B145" s="151">
        <v>43018</v>
      </c>
      <c r="C145" s="84" t="s">
        <v>395</v>
      </c>
      <c r="D145" s="85" t="s">
        <v>234</v>
      </c>
      <c r="E145" s="340">
        <v>1</v>
      </c>
      <c r="F145" s="341"/>
      <c r="G145" s="342"/>
      <c r="H145" s="318"/>
      <c r="I145" s="319"/>
      <c r="J145" s="94">
        <f t="shared" si="20"/>
        <v>0</v>
      </c>
      <c r="L145" s="132"/>
    </row>
    <row r="146" spans="1:12" x14ac:dyDescent="0.25">
      <c r="A146" s="311" t="s">
        <v>73</v>
      </c>
      <c r="B146" s="312"/>
      <c r="C146" s="313"/>
      <c r="D146" s="313"/>
      <c r="E146" s="313"/>
      <c r="F146" s="313"/>
      <c r="G146" s="313"/>
      <c r="H146" s="313"/>
      <c r="I146" s="313"/>
      <c r="J146" s="86">
        <f>SUM(J143:J145)</f>
        <v>0</v>
      </c>
    </row>
    <row r="147" spans="1:12" x14ac:dyDescent="0.25">
      <c r="A147" s="164" t="s">
        <v>46</v>
      </c>
      <c r="B147" s="87" t="s">
        <v>47</v>
      </c>
      <c r="C147" s="111" t="s">
        <v>74</v>
      </c>
      <c r="D147" s="111" t="s">
        <v>58</v>
      </c>
      <c r="E147" s="320" t="s">
        <v>69</v>
      </c>
      <c r="F147" s="320"/>
      <c r="G147" s="320"/>
      <c r="H147" s="320" t="s">
        <v>70</v>
      </c>
      <c r="I147" s="320"/>
      <c r="J147" s="110" t="s">
        <v>55</v>
      </c>
    </row>
    <row r="148" spans="1:12" x14ac:dyDescent="0.25">
      <c r="A148" s="167"/>
      <c r="B148" s="133"/>
      <c r="C148" s="134"/>
      <c r="D148" s="135"/>
      <c r="E148" s="369"/>
      <c r="F148" s="370"/>
      <c r="G148" s="370"/>
      <c r="H148" s="371"/>
      <c r="I148" s="372"/>
      <c r="J148" s="130">
        <f t="shared" ref="J148" si="21">ROUND(H148*E148,2)</f>
        <v>0</v>
      </c>
    </row>
    <row r="149" spans="1:12" x14ac:dyDescent="0.25">
      <c r="A149" s="311" t="s">
        <v>75</v>
      </c>
      <c r="B149" s="312"/>
      <c r="C149" s="313"/>
      <c r="D149" s="313"/>
      <c r="E149" s="313"/>
      <c r="F149" s="313"/>
      <c r="G149" s="313"/>
      <c r="H149" s="313"/>
      <c r="I149" s="313"/>
      <c r="J149" s="86">
        <f>SUM(J147:J148)</f>
        <v>0</v>
      </c>
    </row>
    <row r="150" spans="1:12" x14ac:dyDescent="0.25">
      <c r="A150" s="326" t="s">
        <v>46</v>
      </c>
      <c r="B150" s="328" t="s">
        <v>47</v>
      </c>
      <c r="C150" s="329" t="s">
        <v>76</v>
      </c>
      <c r="D150" s="320" t="s">
        <v>77</v>
      </c>
      <c r="E150" s="320"/>
      <c r="F150" s="320" t="s">
        <v>78</v>
      </c>
      <c r="G150" s="320"/>
      <c r="H150" s="320" t="s">
        <v>70</v>
      </c>
      <c r="I150" s="320"/>
      <c r="J150" s="306" t="s">
        <v>55</v>
      </c>
    </row>
    <row r="151" spans="1:12" x14ac:dyDescent="0.25">
      <c r="A151" s="327"/>
      <c r="B151" s="329"/>
      <c r="C151" s="330"/>
      <c r="D151" s="113" t="s">
        <v>79</v>
      </c>
      <c r="E151" s="113" t="s">
        <v>80</v>
      </c>
      <c r="F151" s="331"/>
      <c r="G151" s="331"/>
      <c r="H151" s="331"/>
      <c r="I151" s="331"/>
      <c r="J151" s="307"/>
    </row>
    <row r="152" spans="1:12" x14ac:dyDescent="0.25">
      <c r="A152" s="167"/>
      <c r="B152" s="137"/>
      <c r="C152" s="136"/>
      <c r="D152" s="138"/>
      <c r="E152" s="138"/>
      <c r="F152" s="308"/>
      <c r="G152" s="309"/>
      <c r="H152" s="310"/>
      <c r="I152" s="310"/>
      <c r="J152" s="130">
        <f>ROUND(H152*F152,2)</f>
        <v>0</v>
      </c>
    </row>
    <row r="153" spans="1:12" ht="15.75" thickBot="1" x14ac:dyDescent="0.3">
      <c r="A153" s="311" t="s">
        <v>81</v>
      </c>
      <c r="B153" s="312"/>
      <c r="C153" s="313"/>
      <c r="D153" s="313"/>
      <c r="E153" s="313"/>
      <c r="F153" s="313"/>
      <c r="G153" s="313"/>
      <c r="H153" s="313"/>
      <c r="I153" s="313"/>
      <c r="J153" s="86">
        <f>SUM(J151:J152)</f>
        <v>0</v>
      </c>
    </row>
    <row r="154" spans="1:12" ht="15.75" thickBot="1" x14ac:dyDescent="0.3">
      <c r="A154" s="314" t="s">
        <v>82</v>
      </c>
      <c r="B154" s="315"/>
      <c r="C154" s="316"/>
      <c r="D154" s="316"/>
      <c r="E154" s="316"/>
      <c r="F154" s="316"/>
      <c r="G154" s="316"/>
      <c r="H154" s="316"/>
      <c r="I154" s="316"/>
      <c r="J154" s="139">
        <f>J139+J142+J146+J153+J149</f>
        <v>0</v>
      </c>
    </row>
    <row r="155" spans="1:12" x14ac:dyDescent="0.25">
      <c r="A155" s="163" t="s">
        <v>43</v>
      </c>
      <c r="B155" s="92">
        <v>520001</v>
      </c>
      <c r="C155" s="343" t="s">
        <v>220</v>
      </c>
      <c r="D155" s="344"/>
      <c r="E155" s="344"/>
      <c r="F155" s="344"/>
      <c r="G155" s="344"/>
      <c r="H155" s="344"/>
      <c r="I155" s="344"/>
      <c r="J155" s="345"/>
      <c r="L155" s="120"/>
    </row>
    <row r="156" spans="1:12" ht="24.75" customHeight="1" thickBot="1" x14ac:dyDescent="0.3">
      <c r="A156" s="346" t="s">
        <v>44</v>
      </c>
      <c r="B156" s="347"/>
      <c r="C156" s="348" t="s">
        <v>490</v>
      </c>
      <c r="D156" s="348"/>
      <c r="E156" s="348"/>
      <c r="F156" s="349"/>
      <c r="G156" s="115" t="s">
        <v>45</v>
      </c>
      <c r="H156" s="185" t="s">
        <v>221</v>
      </c>
      <c r="I156" s="350" t="s">
        <v>227</v>
      </c>
      <c r="J156" s="351"/>
    </row>
    <row r="157" spans="1:12" x14ac:dyDescent="0.25">
      <c r="A157" s="352" t="s">
        <v>46</v>
      </c>
      <c r="B157" s="353" t="s">
        <v>47</v>
      </c>
      <c r="C157" s="353" t="s">
        <v>48</v>
      </c>
      <c r="D157" s="354" t="s">
        <v>49</v>
      </c>
      <c r="E157" s="356" t="s">
        <v>50</v>
      </c>
      <c r="F157" s="357"/>
      <c r="G157" s="358"/>
      <c r="H157" s="356" t="s">
        <v>51</v>
      </c>
      <c r="I157" s="357"/>
      <c r="J157" s="359"/>
    </row>
    <row r="158" spans="1:12" x14ac:dyDescent="0.25">
      <c r="A158" s="327"/>
      <c r="B158" s="329"/>
      <c r="C158" s="329"/>
      <c r="D158" s="355"/>
      <c r="E158" s="112" t="s">
        <v>52</v>
      </c>
      <c r="F158" s="112" t="s">
        <v>53</v>
      </c>
      <c r="G158" s="112" t="s">
        <v>54</v>
      </c>
      <c r="H158" s="112" t="s">
        <v>53</v>
      </c>
      <c r="I158" s="112" t="s">
        <v>54</v>
      </c>
      <c r="J158" s="83" t="s">
        <v>55</v>
      </c>
    </row>
    <row r="159" spans="1:12" ht="22.5" x14ac:dyDescent="0.25">
      <c r="A159" s="162" t="s">
        <v>21</v>
      </c>
      <c r="B159" s="145" t="s">
        <v>222</v>
      </c>
      <c r="C159" s="146" t="s">
        <v>464</v>
      </c>
      <c r="D159" s="147"/>
      <c r="E159" s="148">
        <v>1</v>
      </c>
      <c r="F159" s="148">
        <v>1</v>
      </c>
      <c r="G159" s="148">
        <v>0</v>
      </c>
      <c r="H159" s="147"/>
      <c r="I159" s="147"/>
      <c r="J159" s="149">
        <f>ROUND(E159*(F159*H159)+(G159*I159),2)</f>
        <v>0</v>
      </c>
    </row>
    <row r="160" spans="1:12" x14ac:dyDescent="0.25">
      <c r="A160" s="360" t="s">
        <v>56</v>
      </c>
      <c r="B160" s="361"/>
      <c r="C160" s="361"/>
      <c r="D160" s="361"/>
      <c r="E160" s="361"/>
      <c r="F160" s="361"/>
      <c r="G160" s="361"/>
      <c r="H160" s="361"/>
      <c r="I160" s="312"/>
      <c r="J160" s="86">
        <f>SUM(J158:J159)</f>
        <v>0</v>
      </c>
    </row>
    <row r="161" spans="1:12" ht="22.5" x14ac:dyDescent="0.25">
      <c r="A161" s="164" t="s">
        <v>46</v>
      </c>
      <c r="B161" s="87" t="s">
        <v>47</v>
      </c>
      <c r="C161" s="111" t="s">
        <v>57</v>
      </c>
      <c r="D161" s="111" t="s">
        <v>58</v>
      </c>
      <c r="E161" s="111" t="s">
        <v>18</v>
      </c>
      <c r="F161" s="88" t="s">
        <v>59</v>
      </c>
      <c r="G161" s="88" t="s">
        <v>60</v>
      </c>
      <c r="H161" s="362" t="s">
        <v>61</v>
      </c>
      <c r="I161" s="363"/>
      <c r="J161" s="89" t="s">
        <v>62</v>
      </c>
    </row>
    <row r="162" spans="1:12" x14ac:dyDescent="0.25">
      <c r="A162" s="165" t="s">
        <v>21</v>
      </c>
      <c r="B162" s="145" t="s">
        <v>223</v>
      </c>
      <c r="C162" s="146" t="s">
        <v>465</v>
      </c>
      <c r="D162" s="155" t="s">
        <v>363</v>
      </c>
      <c r="E162" s="116">
        <v>1</v>
      </c>
      <c r="F162" s="156"/>
      <c r="G162" s="157"/>
      <c r="H162" s="332">
        <f>F162*(1+G162)</f>
        <v>0</v>
      </c>
      <c r="I162" s="333"/>
      <c r="J162" s="93">
        <f>ROUND(H162*E162,2)</f>
        <v>0</v>
      </c>
    </row>
    <row r="163" spans="1:12" x14ac:dyDescent="0.25">
      <c r="A163" s="162" t="s">
        <v>21</v>
      </c>
      <c r="B163" s="117" t="s">
        <v>63</v>
      </c>
      <c r="C163" s="84" t="s">
        <v>447</v>
      </c>
      <c r="D163" s="85" t="s">
        <v>363</v>
      </c>
      <c r="E163" s="158">
        <v>4</v>
      </c>
      <c r="F163" s="91"/>
      <c r="G163" s="90"/>
      <c r="H163" s="318">
        <f t="shared" ref="H163" si="22">F163*(1+G163)</f>
        <v>0</v>
      </c>
      <c r="I163" s="319"/>
      <c r="J163" s="94">
        <f t="shared" ref="J163" si="23">ROUND(H163*E163,2)</f>
        <v>0</v>
      </c>
    </row>
    <row r="164" spans="1:12" x14ac:dyDescent="0.25">
      <c r="A164" s="311" t="s">
        <v>64</v>
      </c>
      <c r="B164" s="312"/>
      <c r="C164" s="313"/>
      <c r="D164" s="313"/>
      <c r="E164" s="313"/>
      <c r="F164" s="313"/>
      <c r="G164" s="313"/>
      <c r="H164" s="313"/>
      <c r="I164" s="313"/>
      <c r="J164" s="106">
        <f>SUM(J161:J163)</f>
        <v>0</v>
      </c>
      <c r="L164" s="131"/>
    </row>
    <row r="165" spans="1:12" x14ac:dyDescent="0.25">
      <c r="A165" s="364" t="s">
        <v>65</v>
      </c>
      <c r="B165" s="365"/>
      <c r="C165" s="365"/>
      <c r="D165" s="365"/>
      <c r="E165" s="365"/>
      <c r="F165" s="365"/>
      <c r="G165" s="365"/>
      <c r="H165" s="365"/>
      <c r="I165" s="184">
        <v>0.05</v>
      </c>
      <c r="J165" s="119">
        <f>ROUND(J164*I165,2)</f>
        <v>0</v>
      </c>
    </row>
    <row r="166" spans="1:12" x14ac:dyDescent="0.25">
      <c r="A166" s="366" t="s">
        <v>66</v>
      </c>
      <c r="B166" s="367"/>
      <c r="C166" s="368"/>
      <c r="D166" s="368"/>
      <c r="E166" s="368"/>
      <c r="F166" s="368"/>
      <c r="G166" s="368"/>
      <c r="H166" s="368"/>
      <c r="I166" s="368"/>
      <c r="J166" s="44">
        <v>177.07</v>
      </c>
    </row>
    <row r="167" spans="1:12" x14ac:dyDescent="0.25">
      <c r="A167" s="311" t="s">
        <v>67</v>
      </c>
      <c r="B167" s="312"/>
      <c r="C167" s="313"/>
      <c r="D167" s="313"/>
      <c r="E167" s="313"/>
      <c r="F167" s="313"/>
      <c r="G167" s="313"/>
      <c r="H167" s="313"/>
      <c r="I167" s="313"/>
      <c r="J167" s="86">
        <f>ROUND((J160+J164+J165)/J166,2)</f>
        <v>0</v>
      </c>
    </row>
    <row r="168" spans="1:12" x14ac:dyDescent="0.25">
      <c r="A168" s="164" t="s">
        <v>46</v>
      </c>
      <c r="B168" s="87" t="s">
        <v>47</v>
      </c>
      <c r="C168" s="111" t="s">
        <v>68</v>
      </c>
      <c r="D168" s="111" t="s">
        <v>58</v>
      </c>
      <c r="E168" s="320" t="s">
        <v>69</v>
      </c>
      <c r="F168" s="320"/>
      <c r="G168" s="320"/>
      <c r="H168" s="320" t="s">
        <v>70</v>
      </c>
      <c r="I168" s="320"/>
      <c r="J168" s="110" t="s">
        <v>55</v>
      </c>
    </row>
    <row r="169" spans="1:12" ht="22.5" x14ac:dyDescent="0.25">
      <c r="A169" s="165" t="s">
        <v>21</v>
      </c>
      <c r="B169" s="145" t="s">
        <v>224</v>
      </c>
      <c r="C169" s="146" t="s">
        <v>158</v>
      </c>
      <c r="D169" s="155" t="s">
        <v>426</v>
      </c>
      <c r="E169" s="336">
        <v>0.02</v>
      </c>
      <c r="F169" s="337"/>
      <c r="G169" s="338"/>
      <c r="H169" s="332"/>
      <c r="I169" s="333"/>
      <c r="J169" s="93">
        <f t="shared" ref="J169:J171" si="24">ROUND(H169*E169,2)</f>
        <v>0</v>
      </c>
    </row>
    <row r="170" spans="1:12" ht="33.75" x14ac:dyDescent="0.25">
      <c r="A170" s="162" t="s">
        <v>21</v>
      </c>
      <c r="B170" s="117" t="s">
        <v>225</v>
      </c>
      <c r="C170" s="84" t="s">
        <v>427</v>
      </c>
      <c r="D170" s="85" t="s">
        <v>426</v>
      </c>
      <c r="E170" s="386">
        <v>9.7000000000000005E-4</v>
      </c>
      <c r="F170" s="387"/>
      <c r="G170" s="389"/>
      <c r="H170" s="318"/>
      <c r="I170" s="319"/>
      <c r="J170" s="94">
        <f t="shared" si="24"/>
        <v>0</v>
      </c>
    </row>
    <row r="171" spans="1:12" ht="22.5" x14ac:dyDescent="0.25">
      <c r="A171" s="166" t="s">
        <v>21</v>
      </c>
      <c r="B171" s="151" t="s">
        <v>226</v>
      </c>
      <c r="C171" s="152" t="s">
        <v>159</v>
      </c>
      <c r="D171" s="159" t="s">
        <v>426</v>
      </c>
      <c r="E171" s="340">
        <v>0.4</v>
      </c>
      <c r="F171" s="341"/>
      <c r="G171" s="342"/>
      <c r="H171" s="334"/>
      <c r="I171" s="335"/>
      <c r="J171" s="118">
        <f t="shared" si="24"/>
        <v>0</v>
      </c>
    </row>
    <row r="172" spans="1:12" x14ac:dyDescent="0.25">
      <c r="A172" s="311" t="s">
        <v>71</v>
      </c>
      <c r="B172" s="312"/>
      <c r="C172" s="313"/>
      <c r="D172" s="313"/>
      <c r="E172" s="313"/>
      <c r="F172" s="313"/>
      <c r="G172" s="313"/>
      <c r="H172" s="313"/>
      <c r="I172" s="313"/>
      <c r="J172" s="86">
        <f>SUM(J168:J171)</f>
        <v>0</v>
      </c>
    </row>
    <row r="173" spans="1:12" x14ac:dyDescent="0.25">
      <c r="A173" s="164" t="s">
        <v>46</v>
      </c>
      <c r="B173" s="87" t="s">
        <v>47</v>
      </c>
      <c r="C173" s="111" t="s">
        <v>72</v>
      </c>
      <c r="D173" s="111" t="s">
        <v>58</v>
      </c>
      <c r="E173" s="320" t="s">
        <v>69</v>
      </c>
      <c r="F173" s="320"/>
      <c r="G173" s="320"/>
      <c r="H173" s="320" t="s">
        <v>70</v>
      </c>
      <c r="I173" s="320"/>
      <c r="J173" s="110" t="s">
        <v>55</v>
      </c>
    </row>
    <row r="174" spans="1:12" x14ac:dyDescent="0.25">
      <c r="A174" s="165"/>
      <c r="B174" s="161"/>
      <c r="C174" s="146"/>
      <c r="D174" s="155"/>
      <c r="E174" s="373"/>
      <c r="F174" s="373"/>
      <c r="G174" s="373"/>
      <c r="H174" s="332"/>
      <c r="I174" s="333"/>
      <c r="J174" s="93"/>
    </row>
    <row r="175" spans="1:12" x14ac:dyDescent="0.25">
      <c r="A175" s="311" t="s">
        <v>73</v>
      </c>
      <c r="B175" s="312"/>
      <c r="C175" s="313"/>
      <c r="D175" s="313"/>
      <c r="E175" s="313"/>
      <c r="F175" s="313"/>
      <c r="G175" s="313"/>
      <c r="H175" s="313"/>
      <c r="I175" s="313"/>
      <c r="J175" s="86">
        <f>SUM(J173:J174)</f>
        <v>0</v>
      </c>
    </row>
    <row r="176" spans="1:12" x14ac:dyDescent="0.25">
      <c r="A176" s="164" t="s">
        <v>46</v>
      </c>
      <c r="B176" s="87" t="s">
        <v>47</v>
      </c>
      <c r="C176" s="111" t="s">
        <v>74</v>
      </c>
      <c r="D176" s="111" t="s">
        <v>58</v>
      </c>
      <c r="E176" s="320" t="s">
        <v>69</v>
      </c>
      <c r="F176" s="320"/>
      <c r="G176" s="320"/>
      <c r="H176" s="320" t="s">
        <v>70</v>
      </c>
      <c r="I176" s="320"/>
      <c r="J176" s="110" t="s">
        <v>55</v>
      </c>
    </row>
    <row r="177" spans="1:12" x14ac:dyDescent="0.25">
      <c r="A177" s="167"/>
      <c r="B177" s="133"/>
      <c r="C177" s="134"/>
      <c r="D177" s="135"/>
      <c r="E177" s="369"/>
      <c r="F177" s="370"/>
      <c r="G177" s="370"/>
      <c r="H177" s="371"/>
      <c r="I177" s="372"/>
      <c r="J177" s="130">
        <f t="shared" ref="J177" si="25">ROUND(H177*E177,2)</f>
        <v>0</v>
      </c>
    </row>
    <row r="178" spans="1:12" x14ac:dyDescent="0.25">
      <c r="A178" s="311" t="s">
        <v>75</v>
      </c>
      <c r="B178" s="312"/>
      <c r="C178" s="313"/>
      <c r="D178" s="313"/>
      <c r="E178" s="313"/>
      <c r="F178" s="313"/>
      <c r="G178" s="313"/>
      <c r="H178" s="313"/>
      <c r="I178" s="313"/>
      <c r="J178" s="86">
        <f>SUM(J176:J177)</f>
        <v>0</v>
      </c>
    </row>
    <row r="179" spans="1:12" x14ac:dyDescent="0.25">
      <c r="A179" s="326" t="s">
        <v>46</v>
      </c>
      <c r="B179" s="328" t="s">
        <v>47</v>
      </c>
      <c r="C179" s="329" t="s">
        <v>76</v>
      </c>
      <c r="D179" s="320" t="s">
        <v>77</v>
      </c>
      <c r="E179" s="320"/>
      <c r="F179" s="320" t="s">
        <v>78</v>
      </c>
      <c r="G179" s="320"/>
      <c r="H179" s="320" t="s">
        <v>70</v>
      </c>
      <c r="I179" s="320"/>
      <c r="J179" s="306" t="s">
        <v>55</v>
      </c>
    </row>
    <row r="180" spans="1:12" x14ac:dyDescent="0.25">
      <c r="A180" s="327"/>
      <c r="B180" s="329"/>
      <c r="C180" s="330"/>
      <c r="D180" s="113" t="s">
        <v>79</v>
      </c>
      <c r="E180" s="113" t="s">
        <v>80</v>
      </c>
      <c r="F180" s="331"/>
      <c r="G180" s="331"/>
      <c r="H180" s="331"/>
      <c r="I180" s="331"/>
      <c r="J180" s="307"/>
    </row>
    <row r="181" spans="1:12" x14ac:dyDescent="0.25">
      <c r="A181" s="167"/>
      <c r="B181" s="137"/>
      <c r="C181" s="136"/>
      <c r="D181" s="138"/>
      <c r="E181" s="138"/>
      <c r="F181" s="308"/>
      <c r="G181" s="309"/>
      <c r="H181" s="310"/>
      <c r="I181" s="310"/>
      <c r="J181" s="130">
        <f>ROUND(H181*F181,2)</f>
        <v>0</v>
      </c>
    </row>
    <row r="182" spans="1:12" ht="15.75" thickBot="1" x14ac:dyDescent="0.3">
      <c r="A182" s="311" t="s">
        <v>81</v>
      </c>
      <c r="B182" s="312"/>
      <c r="C182" s="313"/>
      <c r="D182" s="313"/>
      <c r="E182" s="313"/>
      <c r="F182" s="313"/>
      <c r="G182" s="313"/>
      <c r="H182" s="313"/>
      <c r="I182" s="313"/>
      <c r="J182" s="86">
        <f>SUM(J180:J181)</f>
        <v>0</v>
      </c>
    </row>
    <row r="183" spans="1:12" ht="15.75" thickBot="1" x14ac:dyDescent="0.3">
      <c r="A183" s="314" t="s">
        <v>82</v>
      </c>
      <c r="B183" s="315"/>
      <c r="C183" s="316"/>
      <c r="D183" s="316"/>
      <c r="E183" s="316"/>
      <c r="F183" s="316"/>
      <c r="G183" s="316"/>
      <c r="H183" s="316"/>
      <c r="I183" s="316"/>
      <c r="J183" s="139">
        <f>J167+J172+J175+J182+J178</f>
        <v>0</v>
      </c>
    </row>
    <row r="184" spans="1:12" x14ac:dyDescent="0.25">
      <c r="A184" s="163" t="s">
        <v>43</v>
      </c>
      <c r="B184" s="92">
        <v>700001</v>
      </c>
      <c r="C184" s="343" t="s">
        <v>291</v>
      </c>
      <c r="D184" s="344"/>
      <c r="E184" s="344"/>
      <c r="F184" s="344"/>
      <c r="G184" s="344"/>
      <c r="H184" s="344"/>
      <c r="I184" s="344"/>
      <c r="J184" s="345"/>
      <c r="L184" s="120"/>
    </row>
    <row r="185" spans="1:12" ht="15.75" thickBot="1" x14ac:dyDescent="0.3">
      <c r="A185" s="346" t="s">
        <v>44</v>
      </c>
      <c r="B185" s="347"/>
      <c r="C185" s="348" t="s">
        <v>492</v>
      </c>
      <c r="D185" s="348"/>
      <c r="E185" s="348"/>
      <c r="F185" s="349"/>
      <c r="G185" s="115" t="s">
        <v>45</v>
      </c>
      <c r="H185" s="185" t="s">
        <v>58</v>
      </c>
      <c r="I185" s="350" t="s">
        <v>31</v>
      </c>
      <c r="J185" s="351"/>
    </row>
    <row r="186" spans="1:12" x14ac:dyDescent="0.25">
      <c r="A186" s="352" t="s">
        <v>46</v>
      </c>
      <c r="B186" s="353" t="s">
        <v>47</v>
      </c>
      <c r="C186" s="353" t="s">
        <v>48</v>
      </c>
      <c r="D186" s="354" t="s">
        <v>49</v>
      </c>
      <c r="E186" s="356" t="s">
        <v>50</v>
      </c>
      <c r="F186" s="357"/>
      <c r="G186" s="358"/>
      <c r="H186" s="356" t="s">
        <v>51</v>
      </c>
      <c r="I186" s="357"/>
      <c r="J186" s="359"/>
    </row>
    <row r="187" spans="1:12" x14ac:dyDescent="0.25">
      <c r="A187" s="327"/>
      <c r="B187" s="329"/>
      <c r="C187" s="329"/>
      <c r="D187" s="355"/>
      <c r="E187" s="112" t="s">
        <v>52</v>
      </c>
      <c r="F187" s="112" t="s">
        <v>53</v>
      </c>
      <c r="G187" s="112" t="s">
        <v>54</v>
      </c>
      <c r="H187" s="112" t="s">
        <v>53</v>
      </c>
      <c r="I187" s="112" t="s">
        <v>54</v>
      </c>
      <c r="J187" s="83" t="s">
        <v>55</v>
      </c>
    </row>
    <row r="188" spans="1:12" x14ac:dyDescent="0.25">
      <c r="A188" s="162"/>
      <c r="B188" s="145"/>
      <c r="C188" s="146"/>
      <c r="D188" s="147"/>
      <c r="E188" s="148"/>
      <c r="F188" s="148"/>
      <c r="G188" s="148"/>
      <c r="H188" s="147"/>
      <c r="I188" s="147"/>
      <c r="J188" s="149"/>
    </row>
    <row r="189" spans="1:12" x14ac:dyDescent="0.25">
      <c r="A189" s="360" t="s">
        <v>56</v>
      </c>
      <c r="B189" s="361"/>
      <c r="C189" s="361"/>
      <c r="D189" s="361"/>
      <c r="E189" s="361"/>
      <c r="F189" s="361"/>
      <c r="G189" s="361"/>
      <c r="H189" s="361"/>
      <c r="I189" s="312"/>
      <c r="J189" s="86">
        <f>SUM(J187:J188)</f>
        <v>0</v>
      </c>
    </row>
    <row r="190" spans="1:12" ht="22.5" x14ac:dyDescent="0.25">
      <c r="A190" s="164" t="s">
        <v>46</v>
      </c>
      <c r="B190" s="87" t="s">
        <v>47</v>
      </c>
      <c r="C190" s="111" t="s">
        <v>57</v>
      </c>
      <c r="D190" s="111" t="s">
        <v>58</v>
      </c>
      <c r="E190" s="111" t="s">
        <v>18</v>
      </c>
      <c r="F190" s="88" t="s">
        <v>59</v>
      </c>
      <c r="G190" s="88" t="s">
        <v>60</v>
      </c>
      <c r="H190" s="362" t="s">
        <v>61</v>
      </c>
      <c r="I190" s="363"/>
      <c r="J190" s="89" t="s">
        <v>62</v>
      </c>
    </row>
    <row r="191" spans="1:12" ht="22.5" x14ac:dyDescent="0.25">
      <c r="A191" s="165" t="s">
        <v>22</v>
      </c>
      <c r="B191" s="145">
        <v>10139</v>
      </c>
      <c r="C191" s="146" t="s">
        <v>466</v>
      </c>
      <c r="D191" s="155" t="s">
        <v>467</v>
      </c>
      <c r="E191" s="116">
        <v>4.5</v>
      </c>
      <c r="F191" s="156"/>
      <c r="G191" s="157"/>
      <c r="H191" s="332">
        <f>F191*(1+G191)</f>
        <v>0</v>
      </c>
      <c r="I191" s="333"/>
      <c r="J191" s="93">
        <f>ROUND(H191*E191,2)</f>
        <v>0</v>
      </c>
    </row>
    <row r="192" spans="1:12" ht="22.5" x14ac:dyDescent="0.25">
      <c r="A192" s="162" t="s">
        <v>22</v>
      </c>
      <c r="B192" s="117">
        <v>10146</v>
      </c>
      <c r="C192" s="84" t="s">
        <v>468</v>
      </c>
      <c r="D192" s="85" t="s">
        <v>467</v>
      </c>
      <c r="E192" s="158">
        <v>4.5</v>
      </c>
      <c r="F192" s="91"/>
      <c r="G192" s="90"/>
      <c r="H192" s="318">
        <f t="shared" ref="H192" si="26">F192*(1+G192)</f>
        <v>0</v>
      </c>
      <c r="I192" s="319"/>
      <c r="J192" s="94">
        <f t="shared" ref="J192" si="27">ROUND(H192*E192,2)</f>
        <v>0</v>
      </c>
    </row>
    <row r="193" spans="1:12" x14ac:dyDescent="0.25">
      <c r="A193" s="311" t="s">
        <v>64</v>
      </c>
      <c r="B193" s="312"/>
      <c r="C193" s="313"/>
      <c r="D193" s="313"/>
      <c r="E193" s="313"/>
      <c r="F193" s="313"/>
      <c r="G193" s="313"/>
      <c r="H193" s="313"/>
      <c r="I193" s="313"/>
      <c r="J193" s="106">
        <f>SUM(J190:J192)</f>
        <v>0</v>
      </c>
      <c r="L193" s="131"/>
    </row>
    <row r="194" spans="1:12" x14ac:dyDescent="0.25">
      <c r="A194" s="364" t="s">
        <v>65</v>
      </c>
      <c r="B194" s="365"/>
      <c r="C194" s="365"/>
      <c r="D194" s="365"/>
      <c r="E194" s="365"/>
      <c r="F194" s="365"/>
      <c r="G194" s="365"/>
      <c r="H194" s="365"/>
      <c r="I194" s="184">
        <v>0.05</v>
      </c>
      <c r="J194" s="119">
        <f>ROUND(J193*I194,2)</f>
        <v>0</v>
      </c>
    </row>
    <row r="195" spans="1:12" x14ac:dyDescent="0.25">
      <c r="A195" s="366" t="s">
        <v>66</v>
      </c>
      <c r="B195" s="367"/>
      <c r="C195" s="368"/>
      <c r="D195" s="368"/>
      <c r="E195" s="368"/>
      <c r="F195" s="368"/>
      <c r="G195" s="368"/>
      <c r="H195" s="368"/>
      <c r="I195" s="368"/>
      <c r="J195" s="44">
        <v>1</v>
      </c>
    </row>
    <row r="196" spans="1:12" x14ac:dyDescent="0.25">
      <c r="A196" s="311" t="s">
        <v>67</v>
      </c>
      <c r="B196" s="312"/>
      <c r="C196" s="313"/>
      <c r="D196" s="313"/>
      <c r="E196" s="313"/>
      <c r="F196" s="313"/>
      <c r="G196" s="313"/>
      <c r="H196" s="313"/>
      <c r="I196" s="313"/>
      <c r="J196" s="86">
        <f>ROUND((J189+J193+J194)/J195,2)</f>
        <v>0</v>
      </c>
    </row>
    <row r="197" spans="1:12" x14ac:dyDescent="0.25">
      <c r="A197" s="164" t="s">
        <v>46</v>
      </c>
      <c r="B197" s="87" t="s">
        <v>47</v>
      </c>
      <c r="C197" s="111" t="s">
        <v>68</v>
      </c>
      <c r="D197" s="111" t="s">
        <v>58</v>
      </c>
      <c r="E197" s="320" t="s">
        <v>69</v>
      </c>
      <c r="F197" s="320"/>
      <c r="G197" s="320"/>
      <c r="H197" s="320" t="s">
        <v>70</v>
      </c>
      <c r="I197" s="320"/>
      <c r="J197" s="110" t="s">
        <v>55</v>
      </c>
    </row>
    <row r="198" spans="1:12" ht="22.5" x14ac:dyDescent="0.25">
      <c r="A198" s="165" t="s">
        <v>22</v>
      </c>
      <c r="B198" s="145">
        <v>20503</v>
      </c>
      <c r="C198" s="146" t="s">
        <v>428</v>
      </c>
      <c r="D198" s="155" t="s">
        <v>381</v>
      </c>
      <c r="E198" s="336">
        <v>0.08</v>
      </c>
      <c r="F198" s="337"/>
      <c r="G198" s="338"/>
      <c r="H198" s="332"/>
      <c r="I198" s="333"/>
      <c r="J198" s="93">
        <f t="shared" ref="J198:J202" si="28">ROUND(H198*E198,2)</f>
        <v>0</v>
      </c>
    </row>
    <row r="199" spans="1:12" ht="22.5" x14ac:dyDescent="0.25">
      <c r="A199" s="162" t="s">
        <v>22</v>
      </c>
      <c r="B199" s="117">
        <v>20508</v>
      </c>
      <c r="C199" s="84" t="s">
        <v>429</v>
      </c>
      <c r="D199" s="85" t="s">
        <v>430</v>
      </c>
      <c r="E199" s="386">
        <v>38</v>
      </c>
      <c r="F199" s="387"/>
      <c r="G199" s="389"/>
      <c r="H199" s="318"/>
      <c r="I199" s="319"/>
      <c r="J199" s="94">
        <f t="shared" ref="J199" si="29">ROUND(H199*E199,2)</f>
        <v>0</v>
      </c>
    </row>
    <row r="200" spans="1:12" ht="22.5" x14ac:dyDescent="0.25">
      <c r="A200" s="162" t="s">
        <v>22</v>
      </c>
      <c r="B200" s="117">
        <v>20518</v>
      </c>
      <c r="C200" s="84" t="s">
        <v>431</v>
      </c>
      <c r="D200" s="85" t="s">
        <v>381</v>
      </c>
      <c r="E200" s="386">
        <v>0.14000000000000001</v>
      </c>
      <c r="F200" s="387"/>
      <c r="G200" s="389"/>
      <c r="H200" s="318"/>
      <c r="I200" s="319"/>
      <c r="J200" s="94">
        <f t="shared" si="28"/>
        <v>0</v>
      </c>
    </row>
    <row r="201" spans="1:12" ht="45" x14ac:dyDescent="0.25">
      <c r="A201" s="162" t="s">
        <v>22</v>
      </c>
      <c r="B201" s="117">
        <v>81115</v>
      </c>
      <c r="C201" s="84" t="s">
        <v>432</v>
      </c>
      <c r="D201" s="85" t="s">
        <v>433</v>
      </c>
      <c r="E201" s="386">
        <v>0.01</v>
      </c>
      <c r="F201" s="387"/>
      <c r="G201" s="389"/>
      <c r="H201" s="318"/>
      <c r="I201" s="319"/>
      <c r="J201" s="94">
        <f t="shared" ref="J201" si="30">ROUND(H201*E201,2)</f>
        <v>0</v>
      </c>
    </row>
    <row r="202" spans="1:12" ht="22.5" x14ac:dyDescent="0.25">
      <c r="A202" s="166" t="s">
        <v>292</v>
      </c>
      <c r="B202" s="151" t="s">
        <v>93</v>
      </c>
      <c r="C202" s="152" t="s">
        <v>290</v>
      </c>
      <c r="D202" s="159" t="s">
        <v>234</v>
      </c>
      <c r="E202" s="340">
        <v>1</v>
      </c>
      <c r="F202" s="341"/>
      <c r="G202" s="342"/>
      <c r="H202" s="334"/>
      <c r="I202" s="335"/>
      <c r="J202" s="118">
        <f t="shared" si="28"/>
        <v>0</v>
      </c>
    </row>
    <row r="203" spans="1:12" x14ac:dyDescent="0.25">
      <c r="A203" s="311" t="s">
        <v>71</v>
      </c>
      <c r="B203" s="312"/>
      <c r="C203" s="313"/>
      <c r="D203" s="313"/>
      <c r="E203" s="313"/>
      <c r="F203" s="313"/>
      <c r="G203" s="313"/>
      <c r="H203" s="313"/>
      <c r="I203" s="313"/>
      <c r="J203" s="86">
        <f>SUM(J197:J202)</f>
        <v>0</v>
      </c>
    </row>
    <row r="204" spans="1:12" x14ac:dyDescent="0.25">
      <c r="A204" s="164" t="s">
        <v>46</v>
      </c>
      <c r="B204" s="87" t="s">
        <v>47</v>
      </c>
      <c r="C204" s="111" t="s">
        <v>72</v>
      </c>
      <c r="D204" s="111" t="s">
        <v>58</v>
      </c>
      <c r="E204" s="320" t="s">
        <v>69</v>
      </c>
      <c r="F204" s="320"/>
      <c r="G204" s="320"/>
      <c r="H204" s="320" t="s">
        <v>70</v>
      </c>
      <c r="I204" s="320"/>
      <c r="J204" s="110" t="s">
        <v>55</v>
      </c>
    </row>
    <row r="205" spans="1:12" ht="123.75" x14ac:dyDescent="0.25">
      <c r="A205" s="162" t="s">
        <v>92</v>
      </c>
      <c r="B205" s="224" t="s">
        <v>293</v>
      </c>
      <c r="C205" s="84" t="s">
        <v>417</v>
      </c>
      <c r="D205" s="85" t="s">
        <v>363</v>
      </c>
      <c r="E205" s="386">
        <v>1.8</v>
      </c>
      <c r="F205" s="387"/>
      <c r="G205" s="389"/>
      <c r="H205" s="318"/>
      <c r="I205" s="319"/>
      <c r="J205" s="94">
        <f t="shared" ref="J205" si="31">ROUND(H205*E205,2)</f>
        <v>0</v>
      </c>
      <c r="L205" s="132"/>
    </row>
    <row r="206" spans="1:12" ht="22.5" x14ac:dyDescent="0.25">
      <c r="A206" s="162" t="s">
        <v>22</v>
      </c>
      <c r="B206" s="117">
        <v>30101</v>
      </c>
      <c r="C206" s="84" t="s">
        <v>418</v>
      </c>
      <c r="D206" s="85" t="s">
        <v>378</v>
      </c>
      <c r="E206" s="386">
        <v>0.18840000000000001</v>
      </c>
      <c r="F206" s="387"/>
      <c r="G206" s="389"/>
      <c r="H206" s="318"/>
      <c r="I206" s="319"/>
      <c r="J206" s="94">
        <f t="shared" ref="J206:J207" si="32">ROUND(H206*E206,2)</f>
        <v>0</v>
      </c>
      <c r="L206" s="132"/>
    </row>
    <row r="207" spans="1:12" ht="22.5" customHeight="1" x14ac:dyDescent="0.25">
      <c r="A207" s="166" t="s">
        <v>22</v>
      </c>
      <c r="B207" s="151">
        <v>30210</v>
      </c>
      <c r="C207" s="152" t="s">
        <v>419</v>
      </c>
      <c r="D207" s="159" t="s">
        <v>378</v>
      </c>
      <c r="E207" s="390">
        <v>0.18840000000000001</v>
      </c>
      <c r="F207" s="390"/>
      <c r="G207" s="390"/>
      <c r="H207" s="334"/>
      <c r="I207" s="335"/>
      <c r="J207" s="118">
        <f t="shared" si="32"/>
        <v>0</v>
      </c>
    </row>
    <row r="208" spans="1:12" x14ac:dyDescent="0.25">
      <c r="A208" s="311" t="s">
        <v>73</v>
      </c>
      <c r="B208" s="312"/>
      <c r="C208" s="313"/>
      <c r="D208" s="313"/>
      <c r="E208" s="313"/>
      <c r="F208" s="313"/>
      <c r="G208" s="313"/>
      <c r="H208" s="313"/>
      <c r="I208" s="313"/>
      <c r="J208" s="86">
        <f>SUM(J204:J207)</f>
        <v>0</v>
      </c>
    </row>
    <row r="209" spans="1:12" x14ac:dyDescent="0.25">
      <c r="A209" s="164" t="s">
        <v>46</v>
      </c>
      <c r="B209" s="87" t="s">
        <v>47</v>
      </c>
      <c r="C209" s="111" t="s">
        <v>74</v>
      </c>
      <c r="D209" s="111" t="s">
        <v>58</v>
      </c>
      <c r="E209" s="320" t="s">
        <v>69</v>
      </c>
      <c r="F209" s="320"/>
      <c r="G209" s="320"/>
      <c r="H209" s="320" t="s">
        <v>70</v>
      </c>
      <c r="I209" s="320"/>
      <c r="J209" s="110" t="s">
        <v>55</v>
      </c>
    </row>
    <row r="210" spans="1:12" x14ac:dyDescent="0.25">
      <c r="A210" s="167"/>
      <c r="B210" s="133"/>
      <c r="C210" s="134"/>
      <c r="D210" s="135"/>
      <c r="E210" s="369"/>
      <c r="F210" s="370"/>
      <c r="G210" s="370"/>
      <c r="H210" s="371"/>
      <c r="I210" s="372"/>
      <c r="J210" s="130">
        <f t="shared" ref="J210" si="33">ROUND(H210*E210,2)</f>
        <v>0</v>
      </c>
    </row>
    <row r="211" spans="1:12" x14ac:dyDescent="0.25">
      <c r="A211" s="311" t="s">
        <v>75</v>
      </c>
      <c r="B211" s="312"/>
      <c r="C211" s="313"/>
      <c r="D211" s="313"/>
      <c r="E211" s="313"/>
      <c r="F211" s="313"/>
      <c r="G211" s="313"/>
      <c r="H211" s="313"/>
      <c r="I211" s="313"/>
      <c r="J211" s="86">
        <f>SUM(J209:J210)</f>
        <v>0</v>
      </c>
    </row>
    <row r="212" spans="1:12" x14ac:dyDescent="0.25">
      <c r="A212" s="326" t="s">
        <v>46</v>
      </c>
      <c r="B212" s="328" t="s">
        <v>47</v>
      </c>
      <c r="C212" s="329" t="s">
        <v>76</v>
      </c>
      <c r="D212" s="320" t="s">
        <v>77</v>
      </c>
      <c r="E212" s="320"/>
      <c r="F212" s="320" t="s">
        <v>78</v>
      </c>
      <c r="G212" s="320"/>
      <c r="H212" s="320" t="s">
        <v>70</v>
      </c>
      <c r="I212" s="320"/>
      <c r="J212" s="306" t="s">
        <v>55</v>
      </c>
    </row>
    <row r="213" spans="1:12" x14ac:dyDescent="0.25">
      <c r="A213" s="327"/>
      <c r="B213" s="329"/>
      <c r="C213" s="330"/>
      <c r="D213" s="113" t="s">
        <v>79</v>
      </c>
      <c r="E213" s="113" t="s">
        <v>80</v>
      </c>
      <c r="F213" s="331"/>
      <c r="G213" s="331"/>
      <c r="H213" s="331"/>
      <c r="I213" s="331"/>
      <c r="J213" s="307"/>
    </row>
    <row r="214" spans="1:12" x14ac:dyDescent="0.25">
      <c r="A214" s="167"/>
      <c r="B214" s="137"/>
      <c r="C214" s="136"/>
      <c r="D214" s="138"/>
      <c r="E214" s="138"/>
      <c r="F214" s="308"/>
      <c r="G214" s="309"/>
      <c r="H214" s="310"/>
      <c r="I214" s="310"/>
      <c r="J214" s="130">
        <f>ROUND(H214*F214,2)</f>
        <v>0</v>
      </c>
    </row>
    <row r="215" spans="1:12" ht="15.75" thickBot="1" x14ac:dyDescent="0.3">
      <c r="A215" s="311" t="s">
        <v>81</v>
      </c>
      <c r="B215" s="312"/>
      <c r="C215" s="313"/>
      <c r="D215" s="313"/>
      <c r="E215" s="313"/>
      <c r="F215" s="313"/>
      <c r="G215" s="313"/>
      <c r="H215" s="313"/>
      <c r="I215" s="313"/>
      <c r="J215" s="86">
        <f>SUM(J213:J214)</f>
        <v>0</v>
      </c>
    </row>
    <row r="216" spans="1:12" ht="15.75" thickBot="1" x14ac:dyDescent="0.3">
      <c r="A216" s="314" t="s">
        <v>82</v>
      </c>
      <c r="B216" s="315"/>
      <c r="C216" s="316"/>
      <c r="D216" s="316"/>
      <c r="E216" s="316"/>
      <c r="F216" s="316"/>
      <c r="G216" s="316"/>
      <c r="H216" s="316"/>
      <c r="I216" s="316"/>
      <c r="J216" s="139">
        <f>J196+J203+J208+J215+J211</f>
        <v>0</v>
      </c>
    </row>
    <row r="217" spans="1:12" ht="23.25" customHeight="1" x14ac:dyDescent="0.25">
      <c r="A217" s="163" t="s">
        <v>43</v>
      </c>
      <c r="B217" s="92">
        <v>700002</v>
      </c>
      <c r="C217" s="343" t="s">
        <v>294</v>
      </c>
      <c r="D217" s="344"/>
      <c r="E217" s="344"/>
      <c r="F217" s="344"/>
      <c r="G217" s="344"/>
      <c r="H217" s="344"/>
      <c r="I217" s="344"/>
      <c r="J217" s="345"/>
      <c r="L217" s="120"/>
    </row>
    <row r="218" spans="1:12" ht="15.75" thickBot="1" x14ac:dyDescent="0.3">
      <c r="A218" s="346" t="s">
        <v>44</v>
      </c>
      <c r="B218" s="347"/>
      <c r="C218" s="348" t="s">
        <v>493</v>
      </c>
      <c r="D218" s="348"/>
      <c r="E218" s="348"/>
      <c r="F218" s="349"/>
      <c r="G218" s="115" t="s">
        <v>45</v>
      </c>
      <c r="H218" s="185" t="s">
        <v>58</v>
      </c>
      <c r="I218" s="350" t="s">
        <v>31</v>
      </c>
      <c r="J218" s="351"/>
    </row>
    <row r="219" spans="1:12" x14ac:dyDescent="0.25">
      <c r="A219" s="352" t="s">
        <v>46</v>
      </c>
      <c r="B219" s="353" t="s">
        <v>47</v>
      </c>
      <c r="C219" s="353" t="s">
        <v>48</v>
      </c>
      <c r="D219" s="354" t="s">
        <v>49</v>
      </c>
      <c r="E219" s="356" t="s">
        <v>50</v>
      </c>
      <c r="F219" s="357"/>
      <c r="G219" s="358"/>
      <c r="H219" s="356" t="s">
        <v>51</v>
      </c>
      <c r="I219" s="357"/>
      <c r="J219" s="359"/>
    </row>
    <row r="220" spans="1:12" x14ac:dyDescent="0.25">
      <c r="A220" s="327"/>
      <c r="B220" s="329"/>
      <c r="C220" s="329"/>
      <c r="D220" s="355"/>
      <c r="E220" s="112" t="s">
        <v>52</v>
      </c>
      <c r="F220" s="112" t="s">
        <v>53</v>
      </c>
      <c r="G220" s="112" t="s">
        <v>54</v>
      </c>
      <c r="H220" s="112" t="s">
        <v>53</v>
      </c>
      <c r="I220" s="112" t="s">
        <v>54</v>
      </c>
      <c r="J220" s="83" t="s">
        <v>55</v>
      </c>
    </row>
    <row r="221" spans="1:12" x14ac:dyDescent="0.25">
      <c r="A221" s="162"/>
      <c r="B221" s="145"/>
      <c r="C221" s="146"/>
      <c r="D221" s="147"/>
      <c r="E221" s="148"/>
      <c r="F221" s="148"/>
      <c r="G221" s="148"/>
      <c r="H221" s="147"/>
      <c r="I221" s="147"/>
      <c r="J221" s="149"/>
    </row>
    <row r="222" spans="1:12" x14ac:dyDescent="0.25">
      <c r="A222" s="360" t="s">
        <v>56</v>
      </c>
      <c r="B222" s="361"/>
      <c r="C222" s="361"/>
      <c r="D222" s="361"/>
      <c r="E222" s="361"/>
      <c r="F222" s="361"/>
      <c r="G222" s="361"/>
      <c r="H222" s="361"/>
      <c r="I222" s="312"/>
      <c r="J222" s="86">
        <f>SUM(J220:J221)</f>
        <v>0</v>
      </c>
    </row>
    <row r="223" spans="1:12" ht="22.5" x14ac:dyDescent="0.25">
      <c r="A223" s="164" t="s">
        <v>46</v>
      </c>
      <c r="B223" s="87" t="s">
        <v>47</v>
      </c>
      <c r="C223" s="111" t="s">
        <v>57</v>
      </c>
      <c r="D223" s="111" t="s">
        <v>58</v>
      </c>
      <c r="E223" s="111" t="s">
        <v>18</v>
      </c>
      <c r="F223" s="88" t="s">
        <v>59</v>
      </c>
      <c r="G223" s="88" t="s">
        <v>60</v>
      </c>
      <c r="H223" s="362" t="s">
        <v>61</v>
      </c>
      <c r="I223" s="363"/>
      <c r="J223" s="89" t="s">
        <v>62</v>
      </c>
    </row>
    <row r="224" spans="1:12" ht="22.5" x14ac:dyDescent="0.25">
      <c r="A224" s="165" t="s">
        <v>22</v>
      </c>
      <c r="B224" s="145">
        <v>10101</v>
      </c>
      <c r="C224" s="146" t="s">
        <v>469</v>
      </c>
      <c r="D224" s="155" t="s">
        <v>467</v>
      </c>
      <c r="E224" s="116">
        <v>0.35</v>
      </c>
      <c r="F224" s="156"/>
      <c r="G224" s="157"/>
      <c r="H224" s="332">
        <f>F224*(1+G224)</f>
        <v>0</v>
      </c>
      <c r="I224" s="333"/>
      <c r="J224" s="93">
        <f>ROUND(H224*E224,2)</f>
        <v>0</v>
      </c>
    </row>
    <row r="225" spans="1:12" ht="22.5" x14ac:dyDescent="0.25">
      <c r="A225" s="162" t="s">
        <v>22</v>
      </c>
      <c r="B225" s="117">
        <v>10115</v>
      </c>
      <c r="C225" s="84" t="s">
        <v>470</v>
      </c>
      <c r="D225" s="85" t="s">
        <v>467</v>
      </c>
      <c r="E225" s="158">
        <v>0.35</v>
      </c>
      <c r="F225" s="91"/>
      <c r="G225" s="90"/>
      <c r="H225" s="318">
        <f t="shared" ref="H225" si="34">F225*(1+G225)</f>
        <v>0</v>
      </c>
      <c r="I225" s="319"/>
      <c r="J225" s="94">
        <f t="shared" ref="J225" si="35">ROUND(H225*E225,2)</f>
        <v>0</v>
      </c>
    </row>
    <row r="226" spans="1:12" x14ac:dyDescent="0.25">
      <c r="A226" s="311" t="s">
        <v>64</v>
      </c>
      <c r="B226" s="312"/>
      <c r="C226" s="313"/>
      <c r="D226" s="313"/>
      <c r="E226" s="313"/>
      <c r="F226" s="313"/>
      <c r="G226" s="313"/>
      <c r="H226" s="313"/>
      <c r="I226" s="313"/>
      <c r="J226" s="106">
        <f>SUM(J223:J225)</f>
        <v>0</v>
      </c>
      <c r="L226" s="131"/>
    </row>
    <row r="227" spans="1:12" x14ac:dyDescent="0.25">
      <c r="A227" s="364" t="s">
        <v>65</v>
      </c>
      <c r="B227" s="365"/>
      <c r="C227" s="365"/>
      <c r="D227" s="365"/>
      <c r="E227" s="365"/>
      <c r="F227" s="365"/>
      <c r="G227" s="365"/>
      <c r="H227" s="365"/>
      <c r="I227" s="184">
        <v>0.05</v>
      </c>
      <c r="J227" s="119">
        <f>ROUND(J226*I227,2)</f>
        <v>0</v>
      </c>
    </row>
    <row r="228" spans="1:12" x14ac:dyDescent="0.25">
      <c r="A228" s="366" t="s">
        <v>66</v>
      </c>
      <c r="B228" s="367"/>
      <c r="C228" s="368"/>
      <c r="D228" s="368"/>
      <c r="E228" s="368"/>
      <c r="F228" s="368"/>
      <c r="G228" s="368"/>
      <c r="H228" s="368"/>
      <c r="I228" s="368"/>
      <c r="J228" s="44">
        <v>1</v>
      </c>
    </row>
    <row r="229" spans="1:12" x14ac:dyDescent="0.25">
      <c r="A229" s="311" t="s">
        <v>67</v>
      </c>
      <c r="B229" s="312"/>
      <c r="C229" s="313"/>
      <c r="D229" s="313"/>
      <c r="E229" s="313"/>
      <c r="F229" s="313"/>
      <c r="G229" s="313"/>
      <c r="H229" s="313"/>
      <c r="I229" s="313"/>
      <c r="J229" s="86">
        <f>ROUND((J222+J226+J227)/J228,2)</f>
        <v>0</v>
      </c>
    </row>
    <row r="230" spans="1:12" x14ac:dyDescent="0.25">
      <c r="A230" s="164" t="s">
        <v>46</v>
      </c>
      <c r="B230" s="87" t="s">
        <v>47</v>
      </c>
      <c r="C230" s="111" t="s">
        <v>68</v>
      </c>
      <c r="D230" s="111" t="s">
        <v>58</v>
      </c>
      <c r="E230" s="320" t="s">
        <v>69</v>
      </c>
      <c r="F230" s="320"/>
      <c r="G230" s="320"/>
      <c r="H230" s="320" t="s">
        <v>70</v>
      </c>
      <c r="I230" s="320"/>
      <c r="J230" s="110" t="s">
        <v>55</v>
      </c>
    </row>
    <row r="231" spans="1:12" ht="22.5" x14ac:dyDescent="0.25">
      <c r="A231" s="165" t="s">
        <v>100</v>
      </c>
      <c r="B231" s="145">
        <v>10624</v>
      </c>
      <c r="C231" s="146" t="s">
        <v>434</v>
      </c>
      <c r="D231" s="155" t="s">
        <v>245</v>
      </c>
      <c r="E231" s="381">
        <v>8</v>
      </c>
      <c r="F231" s="382"/>
      <c r="G231" s="383"/>
      <c r="H231" s="332"/>
      <c r="I231" s="333"/>
      <c r="J231" s="93">
        <f t="shared" ref="J231:J234" si="36">ROUND(H231*E231,2)</f>
        <v>0</v>
      </c>
    </row>
    <row r="232" spans="1:12" ht="45" x14ac:dyDescent="0.25">
      <c r="A232" s="162" t="s">
        <v>91</v>
      </c>
      <c r="B232" s="117">
        <v>1096</v>
      </c>
      <c r="C232" s="84" t="s">
        <v>446</v>
      </c>
      <c r="D232" s="85" t="s">
        <v>433</v>
      </c>
      <c r="E232" s="381">
        <v>1</v>
      </c>
      <c r="F232" s="382"/>
      <c r="G232" s="383"/>
      <c r="H232" s="318"/>
      <c r="I232" s="319"/>
      <c r="J232" s="94">
        <f t="shared" ref="J232" si="37">ROUND(H232*E232,2)</f>
        <v>0</v>
      </c>
    </row>
    <row r="233" spans="1:12" ht="22.5" x14ac:dyDescent="0.25">
      <c r="A233" s="162" t="s">
        <v>100</v>
      </c>
      <c r="B233" s="117">
        <v>4650</v>
      </c>
      <c r="C233" s="84" t="s">
        <v>435</v>
      </c>
      <c r="D233" s="85" t="s">
        <v>425</v>
      </c>
      <c r="E233" s="381">
        <v>0.25</v>
      </c>
      <c r="F233" s="382"/>
      <c r="G233" s="383"/>
      <c r="H233" s="318"/>
      <c r="I233" s="319"/>
      <c r="J233" s="94">
        <f t="shared" si="36"/>
        <v>0</v>
      </c>
    </row>
    <row r="234" spans="1:12" ht="22.5" x14ac:dyDescent="0.25">
      <c r="A234" s="166" t="s">
        <v>22</v>
      </c>
      <c r="B234" s="151">
        <v>49897</v>
      </c>
      <c r="C234" s="152" t="s">
        <v>436</v>
      </c>
      <c r="D234" s="159" t="s">
        <v>433</v>
      </c>
      <c r="E234" s="381">
        <v>4</v>
      </c>
      <c r="F234" s="382"/>
      <c r="G234" s="383"/>
      <c r="H234" s="334"/>
      <c r="I234" s="335"/>
      <c r="J234" s="118">
        <f t="shared" si="36"/>
        <v>0</v>
      </c>
    </row>
    <row r="235" spans="1:12" x14ac:dyDescent="0.25">
      <c r="A235" s="311" t="s">
        <v>71</v>
      </c>
      <c r="B235" s="312"/>
      <c r="C235" s="313"/>
      <c r="D235" s="313"/>
      <c r="E235" s="313"/>
      <c r="F235" s="313"/>
      <c r="G235" s="313"/>
      <c r="H235" s="313"/>
      <c r="I235" s="313"/>
      <c r="J235" s="86">
        <f>SUM(J230:J234)</f>
        <v>0</v>
      </c>
    </row>
    <row r="236" spans="1:12" x14ac:dyDescent="0.25">
      <c r="A236" s="164" t="s">
        <v>46</v>
      </c>
      <c r="B236" s="87" t="s">
        <v>47</v>
      </c>
      <c r="C236" s="111" t="s">
        <v>72</v>
      </c>
      <c r="D236" s="111" t="s">
        <v>58</v>
      </c>
      <c r="E236" s="320" t="s">
        <v>69</v>
      </c>
      <c r="F236" s="320"/>
      <c r="G236" s="320"/>
      <c r="H236" s="320" t="s">
        <v>70</v>
      </c>
      <c r="I236" s="320"/>
      <c r="J236" s="110" t="s">
        <v>55</v>
      </c>
    </row>
    <row r="237" spans="1:12" ht="123.75" x14ac:dyDescent="0.25">
      <c r="A237" s="162" t="s">
        <v>92</v>
      </c>
      <c r="B237" s="224" t="s">
        <v>293</v>
      </c>
      <c r="C237" s="146" t="s">
        <v>417</v>
      </c>
      <c r="D237" s="155" t="s">
        <v>363</v>
      </c>
      <c r="E237" s="373">
        <v>0.35</v>
      </c>
      <c r="F237" s="373"/>
      <c r="G237" s="373"/>
      <c r="H237" s="332"/>
      <c r="I237" s="333"/>
      <c r="J237" s="93">
        <f t="shared" ref="J237" si="38">ROUND(H237*E237,2)</f>
        <v>0</v>
      </c>
    </row>
    <row r="238" spans="1:12" x14ac:dyDescent="0.25">
      <c r="A238" s="311" t="s">
        <v>73</v>
      </c>
      <c r="B238" s="312"/>
      <c r="C238" s="313"/>
      <c r="D238" s="313"/>
      <c r="E238" s="313"/>
      <c r="F238" s="313"/>
      <c r="G238" s="313"/>
      <c r="H238" s="313"/>
      <c r="I238" s="313"/>
      <c r="J238" s="86">
        <f>SUM(J236:J237)</f>
        <v>0</v>
      </c>
    </row>
    <row r="239" spans="1:12" x14ac:dyDescent="0.25">
      <c r="A239" s="164" t="s">
        <v>46</v>
      </c>
      <c r="B239" s="87" t="s">
        <v>47</v>
      </c>
      <c r="C239" s="111" t="s">
        <v>74</v>
      </c>
      <c r="D239" s="111" t="s">
        <v>58</v>
      </c>
      <c r="E239" s="320" t="s">
        <v>69</v>
      </c>
      <c r="F239" s="320"/>
      <c r="G239" s="320"/>
      <c r="H239" s="320" t="s">
        <v>70</v>
      </c>
      <c r="I239" s="320"/>
      <c r="J239" s="110" t="s">
        <v>55</v>
      </c>
    </row>
    <row r="240" spans="1:12" x14ac:dyDescent="0.25">
      <c r="A240" s="167"/>
      <c r="B240" s="133"/>
      <c r="C240" s="134"/>
      <c r="D240" s="135"/>
      <c r="E240" s="369"/>
      <c r="F240" s="370"/>
      <c r="G240" s="370"/>
      <c r="H240" s="371"/>
      <c r="I240" s="372"/>
      <c r="J240" s="130">
        <f t="shared" ref="J240" si="39">ROUND(H240*E240,2)</f>
        <v>0</v>
      </c>
    </row>
    <row r="241" spans="1:12" x14ac:dyDescent="0.25">
      <c r="A241" s="311" t="s">
        <v>75</v>
      </c>
      <c r="B241" s="312"/>
      <c r="C241" s="313"/>
      <c r="D241" s="313"/>
      <c r="E241" s="313"/>
      <c r="F241" s="313"/>
      <c r="G241" s="313"/>
      <c r="H241" s="313"/>
      <c r="I241" s="313"/>
      <c r="J241" s="86">
        <f>SUM(J239:J240)</f>
        <v>0</v>
      </c>
    </row>
    <row r="242" spans="1:12" x14ac:dyDescent="0.25">
      <c r="A242" s="326" t="s">
        <v>46</v>
      </c>
      <c r="B242" s="328" t="s">
        <v>47</v>
      </c>
      <c r="C242" s="329" t="s">
        <v>76</v>
      </c>
      <c r="D242" s="320" t="s">
        <v>77</v>
      </c>
      <c r="E242" s="320"/>
      <c r="F242" s="320" t="s">
        <v>78</v>
      </c>
      <c r="G242" s="320"/>
      <c r="H242" s="320" t="s">
        <v>70</v>
      </c>
      <c r="I242" s="320"/>
      <c r="J242" s="306" t="s">
        <v>55</v>
      </c>
    </row>
    <row r="243" spans="1:12" x14ac:dyDescent="0.25">
      <c r="A243" s="327"/>
      <c r="B243" s="329"/>
      <c r="C243" s="330"/>
      <c r="D243" s="113" t="s">
        <v>79</v>
      </c>
      <c r="E243" s="113" t="s">
        <v>80</v>
      </c>
      <c r="F243" s="331"/>
      <c r="G243" s="331"/>
      <c r="H243" s="331"/>
      <c r="I243" s="331"/>
      <c r="J243" s="307"/>
    </row>
    <row r="244" spans="1:12" x14ac:dyDescent="0.25">
      <c r="A244" s="167"/>
      <c r="B244" s="137"/>
      <c r="C244" s="136"/>
      <c r="D244" s="138"/>
      <c r="E244" s="138"/>
      <c r="F244" s="308"/>
      <c r="G244" s="309"/>
      <c r="H244" s="310"/>
      <c r="I244" s="310"/>
      <c r="J244" s="130">
        <f>ROUND(H244*F244,2)</f>
        <v>0</v>
      </c>
    </row>
    <row r="245" spans="1:12" ht="15.75" thickBot="1" x14ac:dyDescent="0.3">
      <c r="A245" s="311" t="s">
        <v>81</v>
      </c>
      <c r="B245" s="312"/>
      <c r="C245" s="313"/>
      <c r="D245" s="313"/>
      <c r="E245" s="313"/>
      <c r="F245" s="313"/>
      <c r="G245" s="313"/>
      <c r="H245" s="313"/>
      <c r="I245" s="313"/>
      <c r="J245" s="86">
        <f>SUM(J243:J244)</f>
        <v>0</v>
      </c>
    </row>
    <row r="246" spans="1:12" ht="15.75" thickBot="1" x14ac:dyDescent="0.3">
      <c r="A246" s="314" t="s">
        <v>82</v>
      </c>
      <c r="B246" s="315"/>
      <c r="C246" s="316"/>
      <c r="D246" s="316"/>
      <c r="E246" s="316"/>
      <c r="F246" s="316"/>
      <c r="G246" s="316"/>
      <c r="H246" s="316"/>
      <c r="I246" s="316"/>
      <c r="J246" s="139">
        <f>J229+J235+J238+J245+J241</f>
        <v>0</v>
      </c>
    </row>
    <row r="247" spans="1:12" ht="24.95" customHeight="1" x14ac:dyDescent="0.25">
      <c r="A247" s="163" t="s">
        <v>43</v>
      </c>
      <c r="B247" s="92">
        <v>700003</v>
      </c>
      <c r="C247" s="343" t="s">
        <v>296</v>
      </c>
      <c r="D247" s="344"/>
      <c r="E247" s="344"/>
      <c r="F247" s="344"/>
      <c r="G247" s="344"/>
      <c r="H247" s="344"/>
      <c r="I247" s="344"/>
      <c r="J247" s="345"/>
      <c r="L247" s="120"/>
    </row>
    <row r="248" spans="1:12" ht="15.75" thickBot="1" x14ac:dyDescent="0.3">
      <c r="A248" s="346" t="s">
        <v>44</v>
      </c>
      <c r="B248" s="347"/>
      <c r="C248" s="348" t="s">
        <v>494</v>
      </c>
      <c r="D248" s="348"/>
      <c r="E248" s="348"/>
      <c r="F248" s="349"/>
      <c r="G248" s="115" t="s">
        <v>45</v>
      </c>
      <c r="H248" s="185" t="s">
        <v>58</v>
      </c>
      <c r="I248" s="350" t="s">
        <v>31</v>
      </c>
      <c r="J248" s="351"/>
    </row>
    <row r="249" spans="1:12" x14ac:dyDescent="0.25">
      <c r="A249" s="352" t="s">
        <v>46</v>
      </c>
      <c r="B249" s="353" t="s">
        <v>47</v>
      </c>
      <c r="C249" s="353" t="s">
        <v>48</v>
      </c>
      <c r="D249" s="354" t="s">
        <v>49</v>
      </c>
      <c r="E249" s="356" t="s">
        <v>50</v>
      </c>
      <c r="F249" s="357"/>
      <c r="G249" s="358"/>
      <c r="H249" s="356" t="s">
        <v>51</v>
      </c>
      <c r="I249" s="357"/>
      <c r="J249" s="359"/>
    </row>
    <row r="250" spans="1:12" x14ac:dyDescent="0.25">
      <c r="A250" s="327"/>
      <c r="B250" s="329"/>
      <c r="C250" s="329"/>
      <c r="D250" s="355"/>
      <c r="E250" s="112" t="s">
        <v>52</v>
      </c>
      <c r="F250" s="112" t="s">
        <v>53</v>
      </c>
      <c r="G250" s="112" t="s">
        <v>54</v>
      </c>
      <c r="H250" s="112" t="s">
        <v>53</v>
      </c>
      <c r="I250" s="112" t="s">
        <v>54</v>
      </c>
      <c r="J250" s="83" t="s">
        <v>55</v>
      </c>
    </row>
    <row r="251" spans="1:12" x14ac:dyDescent="0.25">
      <c r="A251" s="162"/>
      <c r="B251" s="145"/>
      <c r="C251" s="146"/>
      <c r="D251" s="147"/>
      <c r="E251" s="148"/>
      <c r="F251" s="148"/>
      <c r="G251" s="148"/>
      <c r="H251" s="147"/>
      <c r="I251" s="147"/>
      <c r="J251" s="149"/>
    </row>
    <row r="252" spans="1:12" x14ac:dyDescent="0.25">
      <c r="A252" s="360" t="s">
        <v>56</v>
      </c>
      <c r="B252" s="361"/>
      <c r="C252" s="361"/>
      <c r="D252" s="361"/>
      <c r="E252" s="361"/>
      <c r="F252" s="361"/>
      <c r="G252" s="361"/>
      <c r="H252" s="361"/>
      <c r="I252" s="312"/>
      <c r="J252" s="86">
        <f>SUM(J250:J251)</f>
        <v>0</v>
      </c>
    </row>
    <row r="253" spans="1:12" ht="22.5" x14ac:dyDescent="0.25">
      <c r="A253" s="164" t="s">
        <v>46</v>
      </c>
      <c r="B253" s="87" t="s">
        <v>47</v>
      </c>
      <c r="C253" s="111" t="s">
        <v>57</v>
      </c>
      <c r="D253" s="111" t="s">
        <v>58</v>
      </c>
      <c r="E253" s="111" t="s">
        <v>18</v>
      </c>
      <c r="F253" s="88" t="s">
        <v>59</v>
      </c>
      <c r="G253" s="88" t="s">
        <v>60</v>
      </c>
      <c r="H253" s="362" t="s">
        <v>61</v>
      </c>
      <c r="I253" s="363"/>
      <c r="J253" s="89" t="s">
        <v>62</v>
      </c>
    </row>
    <row r="254" spans="1:12" ht="22.5" x14ac:dyDescent="0.25">
      <c r="A254" s="162" t="s">
        <v>22</v>
      </c>
      <c r="B254" s="117">
        <v>10101</v>
      </c>
      <c r="C254" s="146" t="s">
        <v>469</v>
      </c>
      <c r="D254" s="155" t="s">
        <v>467</v>
      </c>
      <c r="E254" s="116">
        <v>0.25</v>
      </c>
      <c r="F254" s="156"/>
      <c r="G254" s="157"/>
      <c r="H254" s="332">
        <f>F254*(1+G254)</f>
        <v>0</v>
      </c>
      <c r="I254" s="333"/>
      <c r="J254" s="93">
        <f>ROUND(H254*E254,2)</f>
        <v>0</v>
      </c>
    </row>
    <row r="255" spans="1:12" ht="22.5" x14ac:dyDescent="0.25">
      <c r="A255" s="162" t="s">
        <v>22</v>
      </c>
      <c r="B255" s="117">
        <v>10115</v>
      </c>
      <c r="C255" s="84" t="s">
        <v>470</v>
      </c>
      <c r="D255" s="85" t="s">
        <v>467</v>
      </c>
      <c r="E255" s="158">
        <v>0.25</v>
      </c>
      <c r="F255" s="91"/>
      <c r="G255" s="90"/>
      <c r="H255" s="318">
        <f t="shared" ref="H255" si="40">F255*(1+G255)</f>
        <v>0</v>
      </c>
      <c r="I255" s="319"/>
      <c r="J255" s="94">
        <f t="shared" ref="J255" si="41">ROUND(H255*E255,2)</f>
        <v>0</v>
      </c>
    </row>
    <row r="256" spans="1:12" x14ac:dyDescent="0.25">
      <c r="A256" s="311" t="s">
        <v>64</v>
      </c>
      <c r="B256" s="312"/>
      <c r="C256" s="313"/>
      <c r="D256" s="313"/>
      <c r="E256" s="313"/>
      <c r="F256" s="313"/>
      <c r="G256" s="313"/>
      <c r="H256" s="313"/>
      <c r="I256" s="313"/>
      <c r="J256" s="106">
        <f>SUM(J253:J255)</f>
        <v>0</v>
      </c>
      <c r="L256" s="131"/>
    </row>
    <row r="257" spans="1:10" x14ac:dyDescent="0.25">
      <c r="A257" s="364" t="s">
        <v>65</v>
      </c>
      <c r="B257" s="365"/>
      <c r="C257" s="365"/>
      <c r="D257" s="365"/>
      <c r="E257" s="365"/>
      <c r="F257" s="365"/>
      <c r="G257" s="365"/>
      <c r="H257" s="365"/>
      <c r="I257" s="184">
        <v>0.05</v>
      </c>
      <c r="J257" s="119">
        <f>ROUND(J256*I257,2)</f>
        <v>0</v>
      </c>
    </row>
    <row r="258" spans="1:10" x14ac:dyDescent="0.25">
      <c r="A258" s="366" t="s">
        <v>66</v>
      </c>
      <c r="B258" s="367"/>
      <c r="C258" s="368"/>
      <c r="D258" s="368"/>
      <c r="E258" s="368"/>
      <c r="F258" s="368"/>
      <c r="G258" s="368"/>
      <c r="H258" s="368"/>
      <c r="I258" s="368"/>
      <c r="J258" s="44">
        <v>1</v>
      </c>
    </row>
    <row r="259" spans="1:10" x14ac:dyDescent="0.25">
      <c r="A259" s="311" t="s">
        <v>67</v>
      </c>
      <c r="B259" s="312"/>
      <c r="C259" s="313"/>
      <c r="D259" s="313"/>
      <c r="E259" s="313"/>
      <c r="F259" s="313"/>
      <c r="G259" s="313"/>
      <c r="H259" s="313"/>
      <c r="I259" s="313"/>
      <c r="J259" s="86">
        <f>ROUND((J252+J256+J257)/J258,2)</f>
        <v>0</v>
      </c>
    </row>
    <row r="260" spans="1:10" x14ac:dyDescent="0.25">
      <c r="A260" s="164" t="s">
        <v>46</v>
      </c>
      <c r="B260" s="87" t="s">
        <v>47</v>
      </c>
      <c r="C260" s="111" t="s">
        <v>68</v>
      </c>
      <c r="D260" s="111" t="s">
        <v>58</v>
      </c>
      <c r="E260" s="320" t="s">
        <v>69</v>
      </c>
      <c r="F260" s="320"/>
      <c r="G260" s="320"/>
      <c r="H260" s="320" t="s">
        <v>70</v>
      </c>
      <c r="I260" s="320"/>
      <c r="J260" s="110" t="s">
        <v>55</v>
      </c>
    </row>
    <row r="261" spans="1:10" ht="33.75" x14ac:dyDescent="0.25">
      <c r="A261" s="165" t="s">
        <v>92</v>
      </c>
      <c r="B261" s="145" t="s">
        <v>297</v>
      </c>
      <c r="C261" s="146" t="s">
        <v>437</v>
      </c>
      <c r="D261" s="155" t="s">
        <v>245</v>
      </c>
      <c r="E261" s="381">
        <v>1</v>
      </c>
      <c r="F261" s="382"/>
      <c r="G261" s="383"/>
      <c r="H261" s="332"/>
      <c r="I261" s="333"/>
      <c r="J261" s="93">
        <f t="shared" ref="J261:J265" si="42">ROUND(H261*E261,2)</f>
        <v>0</v>
      </c>
    </row>
    <row r="262" spans="1:10" ht="33.75" x14ac:dyDescent="0.25">
      <c r="A262" s="162" t="s">
        <v>22</v>
      </c>
      <c r="B262" s="117">
        <v>43496</v>
      </c>
      <c r="C262" s="84" t="s">
        <v>438</v>
      </c>
      <c r="D262" s="85" t="s">
        <v>234</v>
      </c>
      <c r="E262" s="381">
        <v>4.5</v>
      </c>
      <c r="F262" s="382"/>
      <c r="G262" s="383"/>
      <c r="H262" s="318"/>
      <c r="I262" s="319"/>
      <c r="J262" s="94">
        <f t="shared" ref="J262:J263" si="43">ROUND(H262*E262,2)</f>
        <v>0</v>
      </c>
    </row>
    <row r="263" spans="1:10" ht="56.25" x14ac:dyDescent="0.25">
      <c r="A263" s="162" t="s">
        <v>100</v>
      </c>
      <c r="B263" s="117">
        <v>14207</v>
      </c>
      <c r="C263" s="84" t="s">
        <v>439</v>
      </c>
      <c r="D263" s="85" t="s">
        <v>245</v>
      </c>
      <c r="E263" s="381">
        <v>1</v>
      </c>
      <c r="F263" s="382"/>
      <c r="G263" s="383"/>
      <c r="H263" s="318"/>
      <c r="I263" s="319"/>
      <c r="J263" s="94">
        <f t="shared" si="43"/>
        <v>0</v>
      </c>
    </row>
    <row r="264" spans="1:10" x14ac:dyDescent="0.25">
      <c r="A264" s="162" t="s">
        <v>100</v>
      </c>
      <c r="B264" s="117">
        <v>10512</v>
      </c>
      <c r="C264" s="84" t="s">
        <v>440</v>
      </c>
      <c r="D264" s="85" t="s">
        <v>245</v>
      </c>
      <c r="E264" s="381">
        <v>2</v>
      </c>
      <c r="F264" s="382"/>
      <c r="G264" s="383"/>
      <c r="H264" s="318"/>
      <c r="I264" s="319"/>
      <c r="J264" s="94">
        <f t="shared" si="42"/>
        <v>0</v>
      </c>
    </row>
    <row r="265" spans="1:10" ht="22.5" x14ac:dyDescent="0.25">
      <c r="A265" s="166" t="s">
        <v>22</v>
      </c>
      <c r="B265" s="151">
        <v>46027</v>
      </c>
      <c r="C265" s="152" t="s">
        <v>441</v>
      </c>
      <c r="D265" s="159" t="s">
        <v>433</v>
      </c>
      <c r="E265" s="381">
        <v>1</v>
      </c>
      <c r="F265" s="382"/>
      <c r="G265" s="383"/>
      <c r="H265" s="334"/>
      <c r="I265" s="335"/>
      <c r="J265" s="118">
        <f t="shared" si="42"/>
        <v>0</v>
      </c>
    </row>
    <row r="266" spans="1:10" x14ac:dyDescent="0.25">
      <c r="A266" s="311" t="s">
        <v>71</v>
      </c>
      <c r="B266" s="312"/>
      <c r="C266" s="313"/>
      <c r="D266" s="313"/>
      <c r="E266" s="313"/>
      <c r="F266" s="313"/>
      <c r="G266" s="313"/>
      <c r="H266" s="313"/>
      <c r="I266" s="313"/>
      <c r="J266" s="86">
        <f>SUM(J260:J265)</f>
        <v>0</v>
      </c>
    </row>
    <row r="267" spans="1:10" x14ac:dyDescent="0.25">
      <c r="A267" s="164" t="s">
        <v>46</v>
      </c>
      <c r="B267" s="87" t="s">
        <v>47</v>
      </c>
      <c r="C267" s="111" t="s">
        <v>72</v>
      </c>
      <c r="D267" s="111" t="s">
        <v>58</v>
      </c>
      <c r="E267" s="320" t="s">
        <v>69</v>
      </c>
      <c r="F267" s="320"/>
      <c r="G267" s="320"/>
      <c r="H267" s="320" t="s">
        <v>70</v>
      </c>
      <c r="I267" s="320"/>
      <c r="J267" s="110" t="s">
        <v>55</v>
      </c>
    </row>
    <row r="268" spans="1:10" ht="123.75" x14ac:dyDescent="0.25">
      <c r="A268" s="162" t="s">
        <v>92</v>
      </c>
      <c r="B268" s="224" t="s">
        <v>295</v>
      </c>
      <c r="C268" s="146" t="s">
        <v>420</v>
      </c>
      <c r="D268" s="155" t="s">
        <v>363</v>
      </c>
      <c r="E268" s="373">
        <v>0.25</v>
      </c>
      <c r="F268" s="373"/>
      <c r="G268" s="373"/>
      <c r="H268" s="332"/>
      <c r="I268" s="333"/>
      <c r="J268" s="93">
        <f t="shared" ref="J268" si="44">ROUND(H268*E268,2)</f>
        <v>0</v>
      </c>
    </row>
    <row r="269" spans="1:10" x14ac:dyDescent="0.25">
      <c r="A269" s="311" t="s">
        <v>73</v>
      </c>
      <c r="B269" s="312"/>
      <c r="C269" s="313"/>
      <c r="D269" s="313"/>
      <c r="E269" s="313"/>
      <c r="F269" s="313"/>
      <c r="G269" s="313"/>
      <c r="H269" s="313"/>
      <c r="I269" s="313"/>
      <c r="J269" s="86">
        <f>SUM(J267:J268)</f>
        <v>0</v>
      </c>
    </row>
    <row r="270" spans="1:10" x14ac:dyDescent="0.25">
      <c r="A270" s="164" t="s">
        <v>46</v>
      </c>
      <c r="B270" s="87" t="s">
        <v>47</v>
      </c>
      <c r="C270" s="111" t="s">
        <v>74</v>
      </c>
      <c r="D270" s="111" t="s">
        <v>58</v>
      </c>
      <c r="E270" s="320" t="s">
        <v>69</v>
      </c>
      <c r="F270" s="320"/>
      <c r="G270" s="320"/>
      <c r="H270" s="320" t="s">
        <v>70</v>
      </c>
      <c r="I270" s="320"/>
      <c r="J270" s="110" t="s">
        <v>55</v>
      </c>
    </row>
    <row r="271" spans="1:10" x14ac:dyDescent="0.25">
      <c r="A271" s="167"/>
      <c r="B271" s="133"/>
      <c r="C271" s="134"/>
      <c r="D271" s="135"/>
      <c r="E271" s="369"/>
      <c r="F271" s="370"/>
      <c r="G271" s="370"/>
      <c r="H271" s="371"/>
      <c r="I271" s="372"/>
      <c r="J271" s="130">
        <f t="shared" ref="J271" si="45">ROUND(H271*E271,2)</f>
        <v>0</v>
      </c>
    </row>
    <row r="272" spans="1:10" x14ac:dyDescent="0.25">
      <c r="A272" s="311" t="s">
        <v>75</v>
      </c>
      <c r="B272" s="312"/>
      <c r="C272" s="313"/>
      <c r="D272" s="313"/>
      <c r="E272" s="313"/>
      <c r="F272" s="313"/>
      <c r="G272" s="313"/>
      <c r="H272" s="313"/>
      <c r="I272" s="313"/>
      <c r="J272" s="86">
        <f>SUM(J270:J271)</f>
        <v>0</v>
      </c>
    </row>
    <row r="273" spans="1:12" x14ac:dyDescent="0.25">
      <c r="A273" s="326" t="s">
        <v>46</v>
      </c>
      <c r="B273" s="328" t="s">
        <v>47</v>
      </c>
      <c r="C273" s="329" t="s">
        <v>76</v>
      </c>
      <c r="D273" s="320" t="s">
        <v>77</v>
      </c>
      <c r="E273" s="320"/>
      <c r="F273" s="320" t="s">
        <v>78</v>
      </c>
      <c r="G273" s="320"/>
      <c r="H273" s="320" t="s">
        <v>70</v>
      </c>
      <c r="I273" s="320"/>
      <c r="J273" s="306" t="s">
        <v>55</v>
      </c>
    </row>
    <row r="274" spans="1:12" x14ac:dyDescent="0.25">
      <c r="A274" s="327"/>
      <c r="B274" s="329"/>
      <c r="C274" s="330"/>
      <c r="D274" s="113" t="s">
        <v>79</v>
      </c>
      <c r="E274" s="113" t="s">
        <v>80</v>
      </c>
      <c r="F274" s="331"/>
      <c r="G274" s="331"/>
      <c r="H274" s="331"/>
      <c r="I274" s="331"/>
      <c r="J274" s="307"/>
    </row>
    <row r="275" spans="1:12" x14ac:dyDescent="0.25">
      <c r="A275" s="167"/>
      <c r="B275" s="137"/>
      <c r="C275" s="136"/>
      <c r="D275" s="138"/>
      <c r="E275" s="138"/>
      <c r="F275" s="308"/>
      <c r="G275" s="309"/>
      <c r="H275" s="310"/>
      <c r="I275" s="310"/>
      <c r="J275" s="130">
        <f>ROUND(H275*F275,2)</f>
        <v>0</v>
      </c>
    </row>
    <row r="276" spans="1:12" ht="15.75" thickBot="1" x14ac:dyDescent="0.3">
      <c r="A276" s="311" t="s">
        <v>81</v>
      </c>
      <c r="B276" s="312"/>
      <c r="C276" s="313"/>
      <c r="D276" s="313"/>
      <c r="E276" s="313"/>
      <c r="F276" s="313"/>
      <c r="G276" s="313"/>
      <c r="H276" s="313"/>
      <c r="I276" s="313"/>
      <c r="J276" s="86">
        <f>SUM(J274:J275)</f>
        <v>0</v>
      </c>
    </row>
    <row r="277" spans="1:12" ht="15.75" thickBot="1" x14ac:dyDescent="0.3">
      <c r="A277" s="314" t="s">
        <v>82</v>
      </c>
      <c r="B277" s="315"/>
      <c r="C277" s="316"/>
      <c r="D277" s="316"/>
      <c r="E277" s="316"/>
      <c r="F277" s="316"/>
      <c r="G277" s="316"/>
      <c r="H277" s="316"/>
      <c r="I277" s="316"/>
      <c r="J277" s="139">
        <f>J259+J266+J269+J276+J272</f>
        <v>0</v>
      </c>
    </row>
    <row r="278" spans="1:12" x14ac:dyDescent="0.25">
      <c r="A278" s="163" t="s">
        <v>43</v>
      </c>
      <c r="B278" s="92">
        <v>700004</v>
      </c>
      <c r="C278" s="343" t="s">
        <v>298</v>
      </c>
      <c r="D278" s="344"/>
      <c r="E278" s="344"/>
      <c r="F278" s="344"/>
      <c r="G278" s="344"/>
      <c r="H278" s="344"/>
      <c r="I278" s="344"/>
      <c r="J278" s="345"/>
      <c r="L278" s="120"/>
    </row>
    <row r="279" spans="1:12" ht="15.75" thickBot="1" x14ac:dyDescent="0.3">
      <c r="A279" s="346" t="s">
        <v>44</v>
      </c>
      <c r="B279" s="347"/>
      <c r="C279" s="348" t="s">
        <v>495</v>
      </c>
      <c r="D279" s="348"/>
      <c r="E279" s="348"/>
      <c r="F279" s="349"/>
      <c r="G279" s="115" t="s">
        <v>45</v>
      </c>
      <c r="H279" s="185" t="s">
        <v>58</v>
      </c>
      <c r="I279" s="350" t="s">
        <v>31</v>
      </c>
      <c r="J279" s="351"/>
    </row>
    <row r="280" spans="1:12" x14ac:dyDescent="0.25">
      <c r="A280" s="352" t="s">
        <v>46</v>
      </c>
      <c r="B280" s="353" t="s">
        <v>47</v>
      </c>
      <c r="C280" s="353" t="s">
        <v>48</v>
      </c>
      <c r="D280" s="354" t="s">
        <v>49</v>
      </c>
      <c r="E280" s="356" t="s">
        <v>50</v>
      </c>
      <c r="F280" s="357"/>
      <c r="G280" s="358"/>
      <c r="H280" s="356" t="s">
        <v>51</v>
      </c>
      <c r="I280" s="357"/>
      <c r="J280" s="359"/>
    </row>
    <row r="281" spans="1:12" x14ac:dyDescent="0.25">
      <c r="A281" s="327"/>
      <c r="B281" s="329"/>
      <c r="C281" s="329"/>
      <c r="D281" s="355"/>
      <c r="E281" s="112" t="s">
        <v>52</v>
      </c>
      <c r="F281" s="112" t="s">
        <v>53</v>
      </c>
      <c r="G281" s="112" t="s">
        <v>54</v>
      </c>
      <c r="H281" s="112" t="s">
        <v>53</v>
      </c>
      <c r="I281" s="112" t="s">
        <v>54</v>
      </c>
      <c r="J281" s="83" t="s">
        <v>55</v>
      </c>
    </row>
    <row r="282" spans="1:12" x14ac:dyDescent="0.25">
      <c r="A282" s="162"/>
      <c r="B282" s="145"/>
      <c r="C282" s="146"/>
      <c r="D282" s="147"/>
      <c r="E282" s="148"/>
      <c r="F282" s="148"/>
      <c r="G282" s="148"/>
      <c r="H282" s="147"/>
      <c r="I282" s="147"/>
      <c r="J282" s="149"/>
    </row>
    <row r="283" spans="1:12" x14ac:dyDescent="0.25">
      <c r="A283" s="360" t="s">
        <v>56</v>
      </c>
      <c r="B283" s="361"/>
      <c r="C283" s="361"/>
      <c r="D283" s="361"/>
      <c r="E283" s="361"/>
      <c r="F283" s="361"/>
      <c r="G283" s="361"/>
      <c r="H283" s="361"/>
      <c r="I283" s="312"/>
      <c r="J283" s="86">
        <f>SUM(J281:J282)</f>
        <v>0</v>
      </c>
    </row>
    <row r="284" spans="1:12" ht="22.5" x14ac:dyDescent="0.25">
      <c r="A284" s="164" t="s">
        <v>46</v>
      </c>
      <c r="B284" s="87" t="s">
        <v>47</v>
      </c>
      <c r="C284" s="111" t="s">
        <v>57</v>
      </c>
      <c r="D284" s="111" t="s">
        <v>58</v>
      </c>
      <c r="E284" s="111" t="s">
        <v>18</v>
      </c>
      <c r="F284" s="88" t="s">
        <v>59</v>
      </c>
      <c r="G284" s="88" t="s">
        <v>60</v>
      </c>
      <c r="H284" s="362" t="s">
        <v>61</v>
      </c>
      <c r="I284" s="363"/>
      <c r="J284" s="89" t="s">
        <v>62</v>
      </c>
    </row>
    <row r="285" spans="1:12" x14ac:dyDescent="0.25">
      <c r="A285" s="166"/>
      <c r="B285" s="151"/>
      <c r="C285" s="152"/>
      <c r="D285" s="159"/>
      <c r="E285" s="121"/>
      <c r="F285" s="154"/>
      <c r="G285" s="160"/>
      <c r="H285" s="334"/>
      <c r="I285" s="335"/>
      <c r="J285" s="118"/>
    </row>
    <row r="286" spans="1:12" x14ac:dyDescent="0.25">
      <c r="A286" s="311" t="s">
        <v>64</v>
      </c>
      <c r="B286" s="312"/>
      <c r="C286" s="313"/>
      <c r="D286" s="313"/>
      <c r="E286" s="313"/>
      <c r="F286" s="313"/>
      <c r="G286" s="313"/>
      <c r="H286" s="313"/>
      <c r="I286" s="313"/>
      <c r="J286" s="106">
        <f>SUM(J284:J285)</f>
        <v>0</v>
      </c>
      <c r="L286" s="131"/>
    </row>
    <row r="287" spans="1:12" x14ac:dyDescent="0.25">
      <c r="A287" s="364" t="s">
        <v>65</v>
      </c>
      <c r="B287" s="365"/>
      <c r="C287" s="365"/>
      <c r="D287" s="365"/>
      <c r="E287" s="365"/>
      <c r="F287" s="365"/>
      <c r="G287" s="365"/>
      <c r="H287" s="365"/>
      <c r="I287" s="184">
        <v>0.05</v>
      </c>
      <c r="J287" s="119">
        <f>ROUND(J286*I287,2)</f>
        <v>0</v>
      </c>
    </row>
    <row r="288" spans="1:12" x14ac:dyDescent="0.25">
      <c r="A288" s="366" t="s">
        <v>66</v>
      </c>
      <c r="B288" s="367"/>
      <c r="C288" s="368"/>
      <c r="D288" s="368"/>
      <c r="E288" s="368"/>
      <c r="F288" s="368"/>
      <c r="G288" s="368"/>
      <c r="H288" s="368"/>
      <c r="I288" s="368"/>
      <c r="J288" s="44">
        <v>1</v>
      </c>
    </row>
    <row r="289" spans="1:12" x14ac:dyDescent="0.25">
      <c r="A289" s="311" t="s">
        <v>67</v>
      </c>
      <c r="B289" s="312"/>
      <c r="C289" s="313"/>
      <c r="D289" s="313"/>
      <c r="E289" s="313"/>
      <c r="F289" s="313"/>
      <c r="G289" s="313"/>
      <c r="H289" s="313"/>
      <c r="I289" s="313"/>
      <c r="J289" s="86">
        <f>ROUND((J283+J286+J287)/J288,2)</f>
        <v>0</v>
      </c>
    </row>
    <row r="290" spans="1:12" x14ac:dyDescent="0.25">
      <c r="A290" s="164" t="s">
        <v>46</v>
      </c>
      <c r="B290" s="87" t="s">
        <v>47</v>
      </c>
      <c r="C290" s="111" t="s">
        <v>68</v>
      </c>
      <c r="D290" s="111" t="s">
        <v>58</v>
      </c>
      <c r="E290" s="320" t="s">
        <v>69</v>
      </c>
      <c r="F290" s="320"/>
      <c r="G290" s="320"/>
      <c r="H290" s="320" t="s">
        <v>70</v>
      </c>
      <c r="I290" s="320"/>
      <c r="J290" s="110" t="s">
        <v>55</v>
      </c>
    </row>
    <row r="291" spans="1:12" x14ac:dyDescent="0.25">
      <c r="A291" s="165"/>
      <c r="B291" s="145"/>
      <c r="C291" s="146"/>
      <c r="D291" s="155"/>
      <c r="E291" s="336"/>
      <c r="F291" s="337"/>
      <c r="G291" s="338"/>
      <c r="H291" s="332"/>
      <c r="I291" s="333"/>
      <c r="J291" s="93"/>
    </row>
    <row r="292" spans="1:12" x14ac:dyDescent="0.25">
      <c r="A292" s="311" t="s">
        <v>71</v>
      </c>
      <c r="B292" s="312"/>
      <c r="C292" s="313"/>
      <c r="D292" s="313"/>
      <c r="E292" s="313"/>
      <c r="F292" s="313"/>
      <c r="G292" s="313"/>
      <c r="H292" s="313"/>
      <c r="I292" s="313"/>
      <c r="J292" s="86">
        <f>SUM(J290:J291)</f>
        <v>0</v>
      </c>
    </row>
    <row r="293" spans="1:12" x14ac:dyDescent="0.25">
      <c r="A293" s="164" t="s">
        <v>46</v>
      </c>
      <c r="B293" s="87" t="s">
        <v>47</v>
      </c>
      <c r="C293" s="111" t="s">
        <v>72</v>
      </c>
      <c r="D293" s="111" t="s">
        <v>58</v>
      </c>
      <c r="E293" s="320" t="s">
        <v>69</v>
      </c>
      <c r="F293" s="320"/>
      <c r="G293" s="320"/>
      <c r="H293" s="320" t="s">
        <v>70</v>
      </c>
      <c r="I293" s="320"/>
      <c r="J293" s="110" t="s">
        <v>55</v>
      </c>
    </row>
    <row r="294" spans="1:12" ht="22.5" x14ac:dyDescent="0.25">
      <c r="A294" s="165" t="s">
        <v>299</v>
      </c>
      <c r="B294" s="161" t="s">
        <v>31</v>
      </c>
      <c r="C294" s="146" t="s">
        <v>298</v>
      </c>
      <c r="D294" s="155" t="s">
        <v>58</v>
      </c>
      <c r="E294" s="373">
        <v>1</v>
      </c>
      <c r="F294" s="373"/>
      <c r="G294" s="373"/>
      <c r="H294" s="332"/>
      <c r="I294" s="333"/>
      <c r="J294" s="93">
        <f t="shared" ref="J294" si="46">ROUND(H294*E294,2)</f>
        <v>0</v>
      </c>
    </row>
    <row r="295" spans="1:12" x14ac:dyDescent="0.25">
      <c r="A295" s="311" t="s">
        <v>73</v>
      </c>
      <c r="B295" s="312"/>
      <c r="C295" s="313"/>
      <c r="D295" s="313"/>
      <c r="E295" s="313"/>
      <c r="F295" s="313"/>
      <c r="G295" s="313"/>
      <c r="H295" s="313"/>
      <c r="I295" s="313"/>
      <c r="J295" s="86">
        <f>SUM(J293:J294)</f>
        <v>0</v>
      </c>
    </row>
    <row r="296" spans="1:12" x14ac:dyDescent="0.25">
      <c r="A296" s="164" t="s">
        <v>46</v>
      </c>
      <c r="B296" s="87" t="s">
        <v>47</v>
      </c>
      <c r="C296" s="111" t="s">
        <v>74</v>
      </c>
      <c r="D296" s="111" t="s">
        <v>58</v>
      </c>
      <c r="E296" s="320" t="s">
        <v>69</v>
      </c>
      <c r="F296" s="320"/>
      <c r="G296" s="320"/>
      <c r="H296" s="320" t="s">
        <v>70</v>
      </c>
      <c r="I296" s="320"/>
      <c r="J296" s="110" t="s">
        <v>55</v>
      </c>
    </row>
    <row r="297" spans="1:12" x14ac:dyDescent="0.25">
      <c r="A297" s="167"/>
      <c r="B297" s="133"/>
      <c r="C297" s="134"/>
      <c r="D297" s="135"/>
      <c r="E297" s="369"/>
      <c r="F297" s="370"/>
      <c r="G297" s="370"/>
      <c r="H297" s="371"/>
      <c r="I297" s="372"/>
      <c r="J297" s="130">
        <f t="shared" ref="J297" si="47">ROUND(H297*E297,2)</f>
        <v>0</v>
      </c>
    </row>
    <row r="298" spans="1:12" x14ac:dyDescent="0.25">
      <c r="A298" s="311" t="s">
        <v>75</v>
      </c>
      <c r="B298" s="312"/>
      <c r="C298" s="313"/>
      <c r="D298" s="313"/>
      <c r="E298" s="313"/>
      <c r="F298" s="313"/>
      <c r="G298" s="313"/>
      <c r="H298" s="313"/>
      <c r="I298" s="313"/>
      <c r="J298" s="86">
        <f>SUM(J296:J297)</f>
        <v>0</v>
      </c>
    </row>
    <row r="299" spans="1:12" x14ac:dyDescent="0.25">
      <c r="A299" s="326" t="s">
        <v>46</v>
      </c>
      <c r="B299" s="328" t="s">
        <v>47</v>
      </c>
      <c r="C299" s="329" t="s">
        <v>76</v>
      </c>
      <c r="D299" s="320" t="s">
        <v>77</v>
      </c>
      <c r="E299" s="320"/>
      <c r="F299" s="320" t="s">
        <v>78</v>
      </c>
      <c r="G299" s="320"/>
      <c r="H299" s="320" t="s">
        <v>70</v>
      </c>
      <c r="I299" s="320"/>
      <c r="J299" s="306" t="s">
        <v>55</v>
      </c>
    </row>
    <row r="300" spans="1:12" x14ac:dyDescent="0.25">
      <c r="A300" s="327"/>
      <c r="B300" s="329"/>
      <c r="C300" s="330"/>
      <c r="D300" s="113" t="s">
        <v>79</v>
      </c>
      <c r="E300" s="113" t="s">
        <v>80</v>
      </c>
      <c r="F300" s="331"/>
      <c r="G300" s="331"/>
      <c r="H300" s="331"/>
      <c r="I300" s="331"/>
      <c r="J300" s="307"/>
    </row>
    <row r="301" spans="1:12" x14ac:dyDescent="0.25">
      <c r="A301" s="167"/>
      <c r="B301" s="137"/>
      <c r="C301" s="136"/>
      <c r="D301" s="138"/>
      <c r="E301" s="138"/>
      <c r="F301" s="308"/>
      <c r="G301" s="309"/>
      <c r="H301" s="310"/>
      <c r="I301" s="310"/>
      <c r="J301" s="130">
        <f>ROUND(H301*F301,2)</f>
        <v>0</v>
      </c>
    </row>
    <row r="302" spans="1:12" ht="15.75" thickBot="1" x14ac:dyDescent="0.3">
      <c r="A302" s="311" t="s">
        <v>81</v>
      </c>
      <c r="B302" s="312"/>
      <c r="C302" s="313"/>
      <c r="D302" s="313"/>
      <c r="E302" s="313"/>
      <c r="F302" s="313"/>
      <c r="G302" s="313"/>
      <c r="H302" s="313"/>
      <c r="I302" s="313"/>
      <c r="J302" s="86">
        <f>SUM(J300:J301)</f>
        <v>0</v>
      </c>
    </row>
    <row r="303" spans="1:12" ht="15.75" thickBot="1" x14ac:dyDescent="0.3">
      <c r="A303" s="314" t="s">
        <v>82</v>
      </c>
      <c r="B303" s="315"/>
      <c r="C303" s="316"/>
      <c r="D303" s="316"/>
      <c r="E303" s="316"/>
      <c r="F303" s="316"/>
      <c r="G303" s="316"/>
      <c r="H303" s="316"/>
      <c r="I303" s="316"/>
      <c r="J303" s="139">
        <f>J289+J292+J295+J302+J298</f>
        <v>0</v>
      </c>
    </row>
    <row r="304" spans="1:12" x14ac:dyDescent="0.25">
      <c r="A304" s="163" t="s">
        <v>43</v>
      </c>
      <c r="B304" s="92">
        <v>910001</v>
      </c>
      <c r="C304" s="343" t="s">
        <v>170</v>
      </c>
      <c r="D304" s="344"/>
      <c r="E304" s="344"/>
      <c r="F304" s="344"/>
      <c r="G304" s="344"/>
      <c r="H304" s="344"/>
      <c r="I304" s="344"/>
      <c r="J304" s="345"/>
      <c r="L304" s="120"/>
    </row>
    <row r="305" spans="1:12" ht="15.75" thickBot="1" x14ac:dyDescent="0.3">
      <c r="A305" s="346" t="s">
        <v>44</v>
      </c>
      <c r="B305" s="347"/>
      <c r="C305" s="348" t="s">
        <v>489</v>
      </c>
      <c r="D305" s="348"/>
      <c r="E305" s="348"/>
      <c r="F305" s="349"/>
      <c r="G305" s="115" t="s">
        <v>45</v>
      </c>
      <c r="H305" s="185" t="s">
        <v>171</v>
      </c>
      <c r="I305" s="350" t="s">
        <v>31</v>
      </c>
      <c r="J305" s="351"/>
    </row>
    <row r="306" spans="1:12" x14ac:dyDescent="0.25">
      <c r="A306" s="352" t="s">
        <v>46</v>
      </c>
      <c r="B306" s="353" t="s">
        <v>47</v>
      </c>
      <c r="C306" s="353" t="s">
        <v>48</v>
      </c>
      <c r="D306" s="354" t="s">
        <v>49</v>
      </c>
      <c r="E306" s="356" t="s">
        <v>50</v>
      </c>
      <c r="F306" s="357"/>
      <c r="G306" s="358"/>
      <c r="H306" s="356" t="s">
        <v>51</v>
      </c>
      <c r="I306" s="357"/>
      <c r="J306" s="359"/>
    </row>
    <row r="307" spans="1:12" x14ac:dyDescent="0.25">
      <c r="A307" s="327"/>
      <c r="B307" s="329"/>
      <c r="C307" s="329"/>
      <c r="D307" s="355"/>
      <c r="E307" s="112" t="s">
        <v>52</v>
      </c>
      <c r="F307" s="112" t="s">
        <v>53</v>
      </c>
      <c r="G307" s="112" t="s">
        <v>54</v>
      </c>
      <c r="H307" s="112" t="s">
        <v>53</v>
      </c>
      <c r="I307" s="112" t="s">
        <v>54</v>
      </c>
      <c r="J307" s="83" t="s">
        <v>55</v>
      </c>
    </row>
    <row r="308" spans="1:12" x14ac:dyDescent="0.25">
      <c r="A308" s="162"/>
      <c r="B308" s="145"/>
      <c r="C308" s="146"/>
      <c r="D308" s="147"/>
      <c r="E308" s="148"/>
      <c r="F308" s="148"/>
      <c r="G308" s="148"/>
      <c r="H308" s="147"/>
      <c r="I308" s="147"/>
      <c r="J308" s="149"/>
    </row>
    <row r="309" spans="1:12" x14ac:dyDescent="0.25">
      <c r="A309" s="360" t="s">
        <v>56</v>
      </c>
      <c r="B309" s="361"/>
      <c r="C309" s="361"/>
      <c r="D309" s="361"/>
      <c r="E309" s="361"/>
      <c r="F309" s="361"/>
      <c r="G309" s="361"/>
      <c r="H309" s="361"/>
      <c r="I309" s="312"/>
      <c r="J309" s="86">
        <f>SUM(J307:J308)</f>
        <v>0</v>
      </c>
    </row>
    <row r="310" spans="1:12" ht="22.5" x14ac:dyDescent="0.25">
      <c r="A310" s="164" t="s">
        <v>46</v>
      </c>
      <c r="B310" s="87" t="s">
        <v>47</v>
      </c>
      <c r="C310" s="111" t="s">
        <v>57</v>
      </c>
      <c r="D310" s="111" t="s">
        <v>58</v>
      </c>
      <c r="E310" s="111" t="s">
        <v>18</v>
      </c>
      <c r="F310" s="88" t="s">
        <v>59</v>
      </c>
      <c r="G310" s="88" t="s">
        <v>60</v>
      </c>
      <c r="H310" s="362" t="s">
        <v>61</v>
      </c>
      <c r="I310" s="363"/>
      <c r="J310" s="89" t="s">
        <v>62</v>
      </c>
    </row>
    <row r="311" spans="1:12" x14ac:dyDescent="0.25">
      <c r="A311" s="165" t="s">
        <v>21</v>
      </c>
      <c r="B311" s="145" t="s">
        <v>172</v>
      </c>
      <c r="C311" s="146" t="s">
        <v>471</v>
      </c>
      <c r="D311" s="155" t="s">
        <v>472</v>
      </c>
      <c r="E311" s="116">
        <v>1</v>
      </c>
      <c r="F311" s="156"/>
      <c r="G311" s="157"/>
      <c r="H311" s="332">
        <f>F311*(1+G311)</f>
        <v>0</v>
      </c>
      <c r="I311" s="333"/>
      <c r="J311" s="93">
        <f>ROUND(H311*E311,2)</f>
        <v>0</v>
      </c>
    </row>
    <row r="312" spans="1:12" x14ac:dyDescent="0.25">
      <c r="A312" s="162" t="s">
        <v>21</v>
      </c>
      <c r="B312" s="117" t="s">
        <v>173</v>
      </c>
      <c r="C312" s="84" t="s">
        <v>473</v>
      </c>
      <c r="D312" s="85" t="s">
        <v>472</v>
      </c>
      <c r="E312" s="158">
        <v>0.2</v>
      </c>
      <c r="F312" s="91"/>
      <c r="G312" s="90"/>
      <c r="H312" s="318">
        <f t="shared" ref="H312" si="48">F312*(1+G312)</f>
        <v>0</v>
      </c>
      <c r="I312" s="319"/>
      <c r="J312" s="94">
        <f t="shared" ref="J312" si="49">ROUND(H312*E312,2)</f>
        <v>0</v>
      </c>
    </row>
    <row r="313" spans="1:12" x14ac:dyDescent="0.25">
      <c r="A313" s="162" t="s">
        <v>21</v>
      </c>
      <c r="B313" s="117" t="s">
        <v>174</v>
      </c>
      <c r="C313" s="84" t="s">
        <v>474</v>
      </c>
      <c r="D313" s="85" t="s">
        <v>472</v>
      </c>
      <c r="E313" s="158">
        <v>1</v>
      </c>
      <c r="F313" s="91"/>
      <c r="G313" s="90"/>
      <c r="H313" s="318">
        <f t="shared" ref="H313:H315" si="50">F313*(1+G313)</f>
        <v>0</v>
      </c>
      <c r="I313" s="319"/>
      <c r="J313" s="94">
        <f t="shared" ref="J313:J315" si="51">ROUND(H313*E313,2)</f>
        <v>0</v>
      </c>
    </row>
    <row r="314" spans="1:12" x14ac:dyDescent="0.25">
      <c r="A314" s="162" t="s">
        <v>21</v>
      </c>
      <c r="B314" s="117" t="s">
        <v>175</v>
      </c>
      <c r="C314" s="84" t="s">
        <v>475</v>
      </c>
      <c r="D314" s="85" t="s">
        <v>472</v>
      </c>
      <c r="E314" s="158">
        <v>1</v>
      </c>
      <c r="F314" s="91"/>
      <c r="G314" s="90"/>
      <c r="H314" s="318">
        <f t="shared" si="50"/>
        <v>0</v>
      </c>
      <c r="I314" s="319"/>
      <c r="J314" s="94">
        <f t="shared" si="51"/>
        <v>0</v>
      </c>
    </row>
    <row r="315" spans="1:12" x14ac:dyDescent="0.25">
      <c r="A315" s="162" t="s">
        <v>21</v>
      </c>
      <c r="B315" s="117" t="s">
        <v>176</v>
      </c>
      <c r="C315" s="84" t="s">
        <v>476</v>
      </c>
      <c r="D315" s="85" t="s">
        <v>472</v>
      </c>
      <c r="E315" s="158">
        <v>1</v>
      </c>
      <c r="F315" s="91"/>
      <c r="G315" s="90"/>
      <c r="H315" s="318">
        <f t="shared" si="50"/>
        <v>0</v>
      </c>
      <c r="I315" s="319"/>
      <c r="J315" s="94">
        <f t="shared" si="51"/>
        <v>0</v>
      </c>
    </row>
    <row r="316" spans="1:12" x14ac:dyDescent="0.25">
      <c r="A316" s="311" t="s">
        <v>64</v>
      </c>
      <c r="B316" s="312"/>
      <c r="C316" s="313"/>
      <c r="D316" s="313"/>
      <c r="E316" s="313"/>
      <c r="F316" s="313"/>
      <c r="G316" s="313"/>
      <c r="H316" s="313"/>
      <c r="I316" s="313"/>
      <c r="J316" s="106">
        <f>SUM(J310:J315)</f>
        <v>0</v>
      </c>
      <c r="L316" s="131"/>
    </row>
    <row r="317" spans="1:12" x14ac:dyDescent="0.25">
      <c r="A317" s="364" t="s">
        <v>65</v>
      </c>
      <c r="B317" s="365"/>
      <c r="C317" s="365"/>
      <c r="D317" s="365"/>
      <c r="E317" s="365"/>
      <c r="F317" s="365"/>
      <c r="G317" s="365"/>
      <c r="H317" s="365"/>
      <c r="I317" s="184">
        <v>0</v>
      </c>
      <c r="J317" s="119">
        <f>ROUND(J316*I317,2)</f>
        <v>0</v>
      </c>
    </row>
    <row r="318" spans="1:12" x14ac:dyDescent="0.25">
      <c r="A318" s="366" t="s">
        <v>66</v>
      </c>
      <c r="B318" s="367"/>
      <c r="C318" s="368"/>
      <c r="D318" s="368"/>
      <c r="E318" s="368"/>
      <c r="F318" s="368"/>
      <c r="G318" s="368"/>
      <c r="H318" s="368"/>
      <c r="I318" s="368"/>
      <c r="J318" s="44">
        <v>1</v>
      </c>
    </row>
    <row r="319" spans="1:12" x14ac:dyDescent="0.25">
      <c r="A319" s="311" t="s">
        <v>67</v>
      </c>
      <c r="B319" s="312"/>
      <c r="C319" s="313"/>
      <c r="D319" s="313"/>
      <c r="E319" s="313"/>
      <c r="F319" s="313"/>
      <c r="G319" s="313"/>
      <c r="H319" s="313"/>
      <c r="I319" s="313"/>
      <c r="J319" s="86">
        <f>ROUND((J309+J316+J317)/J318,2)</f>
        <v>0</v>
      </c>
    </row>
    <row r="320" spans="1:12" x14ac:dyDescent="0.25">
      <c r="A320" s="164" t="s">
        <v>46</v>
      </c>
      <c r="B320" s="87" t="s">
        <v>47</v>
      </c>
      <c r="C320" s="111" t="s">
        <v>68</v>
      </c>
      <c r="D320" s="111" t="s">
        <v>58</v>
      </c>
      <c r="E320" s="320" t="s">
        <v>69</v>
      </c>
      <c r="F320" s="320"/>
      <c r="G320" s="320"/>
      <c r="H320" s="320" t="s">
        <v>70</v>
      </c>
      <c r="I320" s="320"/>
      <c r="J320" s="110" t="s">
        <v>55</v>
      </c>
    </row>
    <row r="321" spans="1:10" ht="22.5" x14ac:dyDescent="0.25">
      <c r="A321" s="162" t="s">
        <v>101</v>
      </c>
      <c r="B321" s="117">
        <v>10587</v>
      </c>
      <c r="C321" s="146" t="s">
        <v>442</v>
      </c>
      <c r="D321" s="155" t="s">
        <v>352</v>
      </c>
      <c r="E321" s="381">
        <v>1</v>
      </c>
      <c r="F321" s="382"/>
      <c r="G321" s="383"/>
      <c r="H321" s="332"/>
      <c r="I321" s="333"/>
      <c r="J321" s="93">
        <f t="shared" ref="J321:J323" si="52">ROUND(H321*E321,2)</f>
        <v>0</v>
      </c>
    </row>
    <row r="322" spans="1:10" ht="22.5" x14ac:dyDescent="0.25">
      <c r="A322" s="162" t="s">
        <v>101</v>
      </c>
      <c r="B322" s="117">
        <v>10585</v>
      </c>
      <c r="C322" s="84" t="s">
        <v>443</v>
      </c>
      <c r="D322" s="85" t="s">
        <v>352</v>
      </c>
      <c r="E322" s="378">
        <v>1</v>
      </c>
      <c r="F322" s="379"/>
      <c r="G322" s="380"/>
      <c r="H322" s="318"/>
      <c r="I322" s="319"/>
      <c r="J322" s="94">
        <f t="shared" si="52"/>
        <v>0</v>
      </c>
    </row>
    <row r="323" spans="1:10" ht="22.5" x14ac:dyDescent="0.25">
      <c r="A323" s="162" t="s">
        <v>101</v>
      </c>
      <c r="B323" s="186">
        <v>10859</v>
      </c>
      <c r="C323" s="152" t="s">
        <v>444</v>
      </c>
      <c r="D323" s="159" t="s">
        <v>445</v>
      </c>
      <c r="E323" s="378">
        <v>46</v>
      </c>
      <c r="F323" s="379"/>
      <c r="G323" s="380"/>
      <c r="H323" s="334"/>
      <c r="I323" s="335"/>
      <c r="J323" s="118">
        <f t="shared" si="52"/>
        <v>0</v>
      </c>
    </row>
    <row r="324" spans="1:10" x14ac:dyDescent="0.25">
      <c r="A324" s="311" t="s">
        <v>71</v>
      </c>
      <c r="B324" s="312"/>
      <c r="C324" s="313"/>
      <c r="D324" s="313"/>
      <c r="E324" s="313"/>
      <c r="F324" s="313"/>
      <c r="G324" s="313"/>
      <c r="H324" s="313"/>
      <c r="I324" s="313"/>
      <c r="J324" s="86">
        <f>SUM(J320:J323)</f>
        <v>0</v>
      </c>
    </row>
    <row r="325" spans="1:10" x14ac:dyDescent="0.25">
      <c r="A325" s="164" t="s">
        <v>46</v>
      </c>
      <c r="B325" s="87" t="s">
        <v>47</v>
      </c>
      <c r="C325" s="111" t="s">
        <v>72</v>
      </c>
      <c r="D325" s="111" t="s">
        <v>58</v>
      </c>
      <c r="E325" s="320" t="s">
        <v>69</v>
      </c>
      <c r="F325" s="320"/>
      <c r="G325" s="320"/>
      <c r="H325" s="320" t="s">
        <v>70</v>
      </c>
      <c r="I325" s="320"/>
      <c r="J325" s="110" t="s">
        <v>55</v>
      </c>
    </row>
    <row r="326" spans="1:10" x14ac:dyDescent="0.25">
      <c r="A326" s="165"/>
      <c r="B326" s="161"/>
      <c r="C326" s="146"/>
      <c r="D326" s="155"/>
      <c r="E326" s="373"/>
      <c r="F326" s="373"/>
      <c r="G326" s="373"/>
      <c r="H326" s="332"/>
      <c r="I326" s="333"/>
      <c r="J326" s="93"/>
    </row>
    <row r="327" spans="1:10" x14ac:dyDescent="0.25">
      <c r="A327" s="311" t="s">
        <v>73</v>
      </c>
      <c r="B327" s="312"/>
      <c r="C327" s="313"/>
      <c r="D327" s="313"/>
      <c r="E327" s="313"/>
      <c r="F327" s="313"/>
      <c r="G327" s="313"/>
      <c r="H327" s="313"/>
      <c r="I327" s="313"/>
      <c r="J327" s="86">
        <f>SUM(J325:J326)</f>
        <v>0</v>
      </c>
    </row>
    <row r="328" spans="1:10" x14ac:dyDescent="0.25">
      <c r="A328" s="164" t="s">
        <v>46</v>
      </c>
      <c r="B328" s="87" t="s">
        <v>47</v>
      </c>
      <c r="C328" s="111" t="s">
        <v>74</v>
      </c>
      <c r="D328" s="111" t="s">
        <v>58</v>
      </c>
      <c r="E328" s="320" t="s">
        <v>69</v>
      </c>
      <c r="F328" s="320"/>
      <c r="G328" s="320"/>
      <c r="H328" s="320" t="s">
        <v>70</v>
      </c>
      <c r="I328" s="320"/>
      <c r="J328" s="110" t="s">
        <v>55</v>
      </c>
    </row>
    <row r="329" spans="1:10" x14ac:dyDescent="0.25">
      <c r="A329" s="167"/>
      <c r="B329" s="133"/>
      <c r="C329" s="134"/>
      <c r="D329" s="135"/>
      <c r="E329" s="369"/>
      <c r="F329" s="370"/>
      <c r="G329" s="370"/>
      <c r="H329" s="371"/>
      <c r="I329" s="372"/>
      <c r="J329" s="130">
        <f t="shared" ref="J329" si="53">ROUND(H329*E329,2)</f>
        <v>0</v>
      </c>
    </row>
    <row r="330" spans="1:10" x14ac:dyDescent="0.25">
      <c r="A330" s="311" t="s">
        <v>75</v>
      </c>
      <c r="B330" s="312"/>
      <c r="C330" s="313"/>
      <c r="D330" s="313"/>
      <c r="E330" s="313"/>
      <c r="F330" s="313"/>
      <c r="G330" s="313"/>
      <c r="H330" s="313"/>
      <c r="I330" s="313"/>
      <c r="J330" s="86">
        <f>SUM(J328:J329)</f>
        <v>0</v>
      </c>
    </row>
    <row r="331" spans="1:10" x14ac:dyDescent="0.25">
      <c r="A331" s="326" t="s">
        <v>46</v>
      </c>
      <c r="B331" s="328" t="s">
        <v>47</v>
      </c>
      <c r="C331" s="329" t="s">
        <v>76</v>
      </c>
      <c r="D331" s="320" t="s">
        <v>77</v>
      </c>
      <c r="E331" s="320"/>
      <c r="F331" s="320" t="s">
        <v>78</v>
      </c>
      <c r="G331" s="320"/>
      <c r="H331" s="320" t="s">
        <v>70</v>
      </c>
      <c r="I331" s="320"/>
      <c r="J331" s="306" t="s">
        <v>55</v>
      </c>
    </row>
    <row r="332" spans="1:10" x14ac:dyDescent="0.25">
      <c r="A332" s="327"/>
      <c r="B332" s="329"/>
      <c r="C332" s="330"/>
      <c r="D332" s="113" t="s">
        <v>79</v>
      </c>
      <c r="E332" s="113" t="s">
        <v>80</v>
      </c>
      <c r="F332" s="331"/>
      <c r="G332" s="331"/>
      <c r="H332" s="331"/>
      <c r="I332" s="331"/>
      <c r="J332" s="307"/>
    </row>
    <row r="333" spans="1:10" x14ac:dyDescent="0.25">
      <c r="A333" s="167"/>
      <c r="B333" s="137"/>
      <c r="C333" s="136"/>
      <c r="D333" s="138"/>
      <c r="E333" s="138"/>
      <c r="F333" s="308"/>
      <c r="G333" s="309"/>
      <c r="H333" s="310"/>
      <c r="I333" s="310"/>
      <c r="J333" s="130">
        <f>ROUND(H333*F333,2)</f>
        <v>0</v>
      </c>
    </row>
    <row r="334" spans="1:10" ht="15.75" thickBot="1" x14ac:dyDescent="0.3">
      <c r="A334" s="311" t="s">
        <v>81</v>
      </c>
      <c r="B334" s="312"/>
      <c r="C334" s="313"/>
      <c r="D334" s="313"/>
      <c r="E334" s="313"/>
      <c r="F334" s="313"/>
      <c r="G334" s="313"/>
      <c r="H334" s="313"/>
      <c r="I334" s="313"/>
      <c r="J334" s="86">
        <f>SUM(J332:J333)</f>
        <v>0</v>
      </c>
    </row>
    <row r="335" spans="1:10" ht="15.75" thickBot="1" x14ac:dyDescent="0.3">
      <c r="A335" s="314" t="s">
        <v>82</v>
      </c>
      <c r="B335" s="315"/>
      <c r="C335" s="316"/>
      <c r="D335" s="316"/>
      <c r="E335" s="316"/>
      <c r="F335" s="316"/>
      <c r="G335" s="316"/>
      <c r="H335" s="316"/>
      <c r="I335" s="316"/>
      <c r="J335" s="139">
        <f>J319+J324+J327+J334+J330</f>
        <v>0</v>
      </c>
    </row>
    <row r="336" spans="1:10" ht="15.75" thickBot="1" x14ac:dyDescent="0.3">
      <c r="A336" s="346" t="s">
        <v>177</v>
      </c>
      <c r="B336" s="347"/>
      <c r="C336" s="347"/>
      <c r="D336" s="347"/>
      <c r="E336" s="347"/>
      <c r="F336" s="347"/>
      <c r="G336" s="187">
        <f>ORÇ!$C$5</f>
        <v>6</v>
      </c>
      <c r="H336" s="188" t="s">
        <v>178</v>
      </c>
      <c r="I336" s="189"/>
      <c r="J336" s="190">
        <f>J335*G336</f>
        <v>0</v>
      </c>
    </row>
  </sheetData>
  <autoFilter ref="A1:A336" xr:uid="{E45EB242-BAF9-46EE-8F13-9F8D61BF0515}"/>
  <mergeCells count="543">
    <mergeCell ref="A276:I276"/>
    <mergeCell ref="A277:I277"/>
    <mergeCell ref="E199:G199"/>
    <mergeCell ref="H199:I199"/>
    <mergeCell ref="E205:G205"/>
    <mergeCell ref="H205:I205"/>
    <mergeCell ref="E201:G201"/>
    <mergeCell ref="H201:I201"/>
    <mergeCell ref="E232:G232"/>
    <mergeCell ref="H232:I232"/>
    <mergeCell ref="E262:G262"/>
    <mergeCell ref="H262:I262"/>
    <mergeCell ref="E263:G263"/>
    <mergeCell ref="H263:I263"/>
    <mergeCell ref="A272:I272"/>
    <mergeCell ref="A273:A274"/>
    <mergeCell ref="B273:B274"/>
    <mergeCell ref="C273:C274"/>
    <mergeCell ref="D273:E273"/>
    <mergeCell ref="F273:G274"/>
    <mergeCell ref="H273:I274"/>
    <mergeCell ref="H255:I255"/>
    <mergeCell ref="A256:I256"/>
    <mergeCell ref="A257:H257"/>
    <mergeCell ref="J273:J274"/>
    <mergeCell ref="F275:G275"/>
    <mergeCell ref="H275:I275"/>
    <mergeCell ref="A269:I269"/>
    <mergeCell ref="E270:G270"/>
    <mergeCell ref="H270:I270"/>
    <mergeCell ref="E271:G271"/>
    <mergeCell ref="H271:I271"/>
    <mergeCell ref="E264:G264"/>
    <mergeCell ref="H264:I264"/>
    <mergeCell ref="E265:G265"/>
    <mergeCell ref="H265:I265"/>
    <mergeCell ref="A266:I266"/>
    <mergeCell ref="E267:G267"/>
    <mergeCell ref="H267:I267"/>
    <mergeCell ref="E268:G268"/>
    <mergeCell ref="H268:I268"/>
    <mergeCell ref="A258:I258"/>
    <mergeCell ref="A259:I259"/>
    <mergeCell ref="E260:G260"/>
    <mergeCell ref="H260:I260"/>
    <mergeCell ref="E261:G261"/>
    <mergeCell ref="H261:I261"/>
    <mergeCell ref="A249:A250"/>
    <mergeCell ref="B249:B250"/>
    <mergeCell ref="C249:C250"/>
    <mergeCell ref="D249:D250"/>
    <mergeCell ref="E249:G249"/>
    <mergeCell ref="H249:J249"/>
    <mergeCell ref="A252:I252"/>
    <mergeCell ref="H253:I253"/>
    <mergeCell ref="H254:I254"/>
    <mergeCell ref="J212:J213"/>
    <mergeCell ref="F214:G214"/>
    <mergeCell ref="H214:I214"/>
    <mergeCell ref="A215:I215"/>
    <mergeCell ref="A216:I216"/>
    <mergeCell ref="C247:J247"/>
    <mergeCell ref="A248:B248"/>
    <mergeCell ref="C248:F248"/>
    <mergeCell ref="I248:J248"/>
    <mergeCell ref="A246:I246"/>
    <mergeCell ref="J242:J243"/>
    <mergeCell ref="H233:I233"/>
    <mergeCell ref="E234:G234"/>
    <mergeCell ref="H234:I234"/>
    <mergeCell ref="A235:I235"/>
    <mergeCell ref="E236:G236"/>
    <mergeCell ref="H236:I236"/>
    <mergeCell ref="E237:G237"/>
    <mergeCell ref="H237:I237"/>
    <mergeCell ref="H225:I225"/>
    <mergeCell ref="A226:I226"/>
    <mergeCell ref="A227:H227"/>
    <mergeCell ref="A228:I228"/>
    <mergeCell ref="A229:I229"/>
    <mergeCell ref="E209:G209"/>
    <mergeCell ref="H209:I209"/>
    <mergeCell ref="E210:G210"/>
    <mergeCell ref="H210:I210"/>
    <mergeCell ref="A211:I211"/>
    <mergeCell ref="A212:A213"/>
    <mergeCell ref="B212:B213"/>
    <mergeCell ref="C212:C213"/>
    <mergeCell ref="D212:E212"/>
    <mergeCell ref="F212:G213"/>
    <mergeCell ref="H212:I213"/>
    <mergeCell ref="E204:G204"/>
    <mergeCell ref="H204:I204"/>
    <mergeCell ref="E206:G206"/>
    <mergeCell ref="H206:I206"/>
    <mergeCell ref="E207:G207"/>
    <mergeCell ref="H207:I207"/>
    <mergeCell ref="A208:I208"/>
    <mergeCell ref="E197:G197"/>
    <mergeCell ref="H197:I197"/>
    <mergeCell ref="E198:G198"/>
    <mergeCell ref="H198:I198"/>
    <mergeCell ref="E200:G200"/>
    <mergeCell ref="H200:I200"/>
    <mergeCell ref="E202:G202"/>
    <mergeCell ref="H202:I202"/>
    <mergeCell ref="A203:I203"/>
    <mergeCell ref="A189:I189"/>
    <mergeCell ref="H190:I190"/>
    <mergeCell ref="H191:I191"/>
    <mergeCell ref="H192:I192"/>
    <mergeCell ref="A193:I193"/>
    <mergeCell ref="A194:H194"/>
    <mergeCell ref="A195:I195"/>
    <mergeCell ref="A196:I196"/>
    <mergeCell ref="A245:I245"/>
    <mergeCell ref="A241:I241"/>
    <mergeCell ref="A242:A243"/>
    <mergeCell ref="B242:B243"/>
    <mergeCell ref="C242:C243"/>
    <mergeCell ref="D242:E242"/>
    <mergeCell ref="F242:G243"/>
    <mergeCell ref="H242:I243"/>
    <mergeCell ref="F244:G244"/>
    <mergeCell ref="H244:I244"/>
    <mergeCell ref="A238:I238"/>
    <mergeCell ref="E239:G239"/>
    <mergeCell ref="H239:I239"/>
    <mergeCell ref="E240:G240"/>
    <mergeCell ref="H240:I240"/>
    <mergeCell ref="E233:G233"/>
    <mergeCell ref="C184:J184"/>
    <mergeCell ref="A185:B185"/>
    <mergeCell ref="C185:F185"/>
    <mergeCell ref="I185:J185"/>
    <mergeCell ref="A186:A187"/>
    <mergeCell ref="B186:B187"/>
    <mergeCell ref="C186:C187"/>
    <mergeCell ref="D186:D187"/>
    <mergeCell ref="E186:G186"/>
    <mergeCell ref="H186:J186"/>
    <mergeCell ref="E230:G230"/>
    <mergeCell ref="H230:I230"/>
    <mergeCell ref="E231:G231"/>
    <mergeCell ref="H231:I231"/>
    <mergeCell ref="A219:A220"/>
    <mergeCell ref="B219:B220"/>
    <mergeCell ref="C219:C220"/>
    <mergeCell ref="D219:D220"/>
    <mergeCell ref="E219:G219"/>
    <mergeCell ref="H219:J219"/>
    <mergeCell ref="A222:I222"/>
    <mergeCell ref="H223:I223"/>
    <mergeCell ref="H224:I224"/>
    <mergeCell ref="J299:J300"/>
    <mergeCell ref="F301:G301"/>
    <mergeCell ref="H301:I301"/>
    <mergeCell ref="A302:I302"/>
    <mergeCell ref="A303:I303"/>
    <mergeCell ref="C217:J217"/>
    <mergeCell ref="A218:B218"/>
    <mergeCell ref="C218:F218"/>
    <mergeCell ref="I218:J218"/>
    <mergeCell ref="E296:G296"/>
    <mergeCell ref="H296:I296"/>
    <mergeCell ref="E297:G297"/>
    <mergeCell ref="H297:I297"/>
    <mergeCell ref="A298:I298"/>
    <mergeCell ref="A299:A300"/>
    <mergeCell ref="B299:B300"/>
    <mergeCell ref="C299:C300"/>
    <mergeCell ref="D299:E299"/>
    <mergeCell ref="F299:G300"/>
    <mergeCell ref="H299:I300"/>
    <mergeCell ref="E293:G293"/>
    <mergeCell ref="H293:I293"/>
    <mergeCell ref="E294:G294"/>
    <mergeCell ref="H294:I294"/>
    <mergeCell ref="A295:I295"/>
    <mergeCell ref="E290:G290"/>
    <mergeCell ref="H290:I290"/>
    <mergeCell ref="E291:G291"/>
    <mergeCell ref="H291:I291"/>
    <mergeCell ref="A292:I292"/>
    <mergeCell ref="A283:I283"/>
    <mergeCell ref="H284:I284"/>
    <mergeCell ref="H285:I285"/>
    <mergeCell ref="A286:I286"/>
    <mergeCell ref="A287:H287"/>
    <mergeCell ref="A288:I288"/>
    <mergeCell ref="A289:I289"/>
    <mergeCell ref="C278:J278"/>
    <mergeCell ref="A279:B279"/>
    <mergeCell ref="C279:F279"/>
    <mergeCell ref="I279:J279"/>
    <mergeCell ref="A280:A281"/>
    <mergeCell ref="B280:B281"/>
    <mergeCell ref="C280:C281"/>
    <mergeCell ref="D280:D281"/>
    <mergeCell ref="E280:G280"/>
    <mergeCell ref="H280:J280"/>
    <mergeCell ref="A182:I182"/>
    <mergeCell ref="A183:I183"/>
    <mergeCell ref="A178:I178"/>
    <mergeCell ref="A179:A180"/>
    <mergeCell ref="B179:B180"/>
    <mergeCell ref="C179:C180"/>
    <mergeCell ref="D179:E179"/>
    <mergeCell ref="F179:G180"/>
    <mergeCell ref="H179:I180"/>
    <mergeCell ref="H169:I169"/>
    <mergeCell ref="J179:J180"/>
    <mergeCell ref="F181:G181"/>
    <mergeCell ref="H181:I181"/>
    <mergeCell ref="A175:I175"/>
    <mergeCell ref="E176:G176"/>
    <mergeCell ref="H176:I176"/>
    <mergeCell ref="E177:G177"/>
    <mergeCell ref="H177:I177"/>
    <mergeCell ref="E170:G170"/>
    <mergeCell ref="H170:I170"/>
    <mergeCell ref="E171:G171"/>
    <mergeCell ref="H171:I171"/>
    <mergeCell ref="A172:I172"/>
    <mergeCell ref="E173:G173"/>
    <mergeCell ref="H173:I173"/>
    <mergeCell ref="E174:G174"/>
    <mergeCell ref="H174:I174"/>
    <mergeCell ref="A53:I53"/>
    <mergeCell ref="A54:A55"/>
    <mergeCell ref="B54:B55"/>
    <mergeCell ref="C54:C55"/>
    <mergeCell ref="D54:E54"/>
    <mergeCell ref="F54:G55"/>
    <mergeCell ref="H54:I55"/>
    <mergeCell ref="H56:I56"/>
    <mergeCell ref="A157:A158"/>
    <mergeCell ref="B157:B158"/>
    <mergeCell ref="C157:C158"/>
    <mergeCell ref="D157:D158"/>
    <mergeCell ref="E157:G157"/>
    <mergeCell ref="H157:J157"/>
    <mergeCell ref="C92:J92"/>
    <mergeCell ref="A93:B93"/>
    <mergeCell ref="C93:F93"/>
    <mergeCell ref="I93:J93"/>
    <mergeCell ref="A94:A95"/>
    <mergeCell ref="B94:B95"/>
    <mergeCell ref="C94:C95"/>
    <mergeCell ref="D94:D95"/>
    <mergeCell ref="E94:G94"/>
    <mergeCell ref="H94:J94"/>
    <mergeCell ref="H43:I43"/>
    <mergeCell ref="A44:I44"/>
    <mergeCell ref="C29:J29"/>
    <mergeCell ref="A30:B30"/>
    <mergeCell ref="C30:F30"/>
    <mergeCell ref="I30:J30"/>
    <mergeCell ref="A31:A32"/>
    <mergeCell ref="B31:B32"/>
    <mergeCell ref="C31:C32"/>
    <mergeCell ref="D31:D32"/>
    <mergeCell ref="E31:G31"/>
    <mergeCell ref="H31:J31"/>
    <mergeCell ref="H46:I46"/>
    <mergeCell ref="E47:G47"/>
    <mergeCell ref="H47:I47"/>
    <mergeCell ref="E48:G48"/>
    <mergeCell ref="H48:I48"/>
    <mergeCell ref="E49:G49"/>
    <mergeCell ref="H49:I49"/>
    <mergeCell ref="A50:I50"/>
    <mergeCell ref="E51:G51"/>
    <mergeCell ref="A324:I324"/>
    <mergeCell ref="E325:G325"/>
    <mergeCell ref="H325:I325"/>
    <mergeCell ref="E326:G326"/>
    <mergeCell ref="H326:I326"/>
    <mergeCell ref="E321:G321"/>
    <mergeCell ref="H321:I321"/>
    <mergeCell ref="J54:J55"/>
    <mergeCell ref="F56:G56"/>
    <mergeCell ref="C155:J155"/>
    <mergeCell ref="A156:B156"/>
    <mergeCell ref="C156:F156"/>
    <mergeCell ref="I156:J156"/>
    <mergeCell ref="A160:I160"/>
    <mergeCell ref="H161:I161"/>
    <mergeCell ref="H162:I162"/>
    <mergeCell ref="H163:I163"/>
    <mergeCell ref="A164:I164"/>
    <mergeCell ref="A165:H165"/>
    <mergeCell ref="A166:I166"/>
    <mergeCell ref="A167:I167"/>
    <mergeCell ref="E168:G168"/>
    <mergeCell ref="H168:I168"/>
    <mergeCell ref="E169:G169"/>
    <mergeCell ref="A336:F336"/>
    <mergeCell ref="A335:I335"/>
    <mergeCell ref="H331:I332"/>
    <mergeCell ref="E328:G328"/>
    <mergeCell ref="H328:I328"/>
    <mergeCell ref="E329:G329"/>
    <mergeCell ref="H329:I329"/>
    <mergeCell ref="A330:I330"/>
    <mergeCell ref="A327:I327"/>
    <mergeCell ref="J331:J332"/>
    <mergeCell ref="F333:G333"/>
    <mergeCell ref="H333:I333"/>
    <mergeCell ref="A334:I334"/>
    <mergeCell ref="A331:A332"/>
    <mergeCell ref="B331:B332"/>
    <mergeCell ref="C331:C332"/>
    <mergeCell ref="D331:E331"/>
    <mergeCell ref="F331:G332"/>
    <mergeCell ref="E322:G322"/>
    <mergeCell ref="H322:I322"/>
    <mergeCell ref="E323:G323"/>
    <mergeCell ref="H323:I323"/>
    <mergeCell ref="A316:I316"/>
    <mergeCell ref="A317:H317"/>
    <mergeCell ref="A318:I318"/>
    <mergeCell ref="A319:I319"/>
    <mergeCell ref="E320:G320"/>
    <mergeCell ref="H320:I320"/>
    <mergeCell ref="A309:I309"/>
    <mergeCell ref="H310:I310"/>
    <mergeCell ref="H311:I311"/>
    <mergeCell ref="H312:I312"/>
    <mergeCell ref="H313:I313"/>
    <mergeCell ref="H314:I314"/>
    <mergeCell ref="H315:I315"/>
    <mergeCell ref="C304:J304"/>
    <mergeCell ref="A305:B305"/>
    <mergeCell ref="C305:F305"/>
    <mergeCell ref="I305:J305"/>
    <mergeCell ref="A306:A307"/>
    <mergeCell ref="B306:B307"/>
    <mergeCell ref="C306:C307"/>
    <mergeCell ref="D306:D307"/>
    <mergeCell ref="E306:G306"/>
    <mergeCell ref="H306:J306"/>
    <mergeCell ref="A7:I7"/>
    <mergeCell ref="H8:I8"/>
    <mergeCell ref="H9:I9"/>
    <mergeCell ref="H10:I10"/>
    <mergeCell ref="A11:I11"/>
    <mergeCell ref="A12:H12"/>
    <mergeCell ref="A13:I13"/>
    <mergeCell ref="A14:I14"/>
    <mergeCell ref="C1:J1"/>
    <mergeCell ref="A2:B2"/>
    <mergeCell ref="C2:F2"/>
    <mergeCell ref="I2:J2"/>
    <mergeCell ref="A3:A4"/>
    <mergeCell ref="B3:B4"/>
    <mergeCell ref="C3:C4"/>
    <mergeCell ref="D3:D4"/>
    <mergeCell ref="E3:G3"/>
    <mergeCell ref="H3:J3"/>
    <mergeCell ref="E18:G18"/>
    <mergeCell ref="H18:I18"/>
    <mergeCell ref="E19:G19"/>
    <mergeCell ref="H19:I19"/>
    <mergeCell ref="A20:I20"/>
    <mergeCell ref="E15:G15"/>
    <mergeCell ref="H15:I15"/>
    <mergeCell ref="E16:G16"/>
    <mergeCell ref="H16:I16"/>
    <mergeCell ref="A17:I17"/>
    <mergeCell ref="E21:G21"/>
    <mergeCell ref="H21:I21"/>
    <mergeCell ref="E22:G22"/>
    <mergeCell ref="H22:I22"/>
    <mergeCell ref="A23:I23"/>
    <mergeCell ref="A24:A25"/>
    <mergeCell ref="B24:B25"/>
    <mergeCell ref="C24:C25"/>
    <mergeCell ref="D24:E24"/>
    <mergeCell ref="F24:G25"/>
    <mergeCell ref="H24:I25"/>
    <mergeCell ref="J24:J25"/>
    <mergeCell ref="F26:G26"/>
    <mergeCell ref="H26:I26"/>
    <mergeCell ref="A27:I27"/>
    <mergeCell ref="A28:I28"/>
    <mergeCell ref="A57:I57"/>
    <mergeCell ref="A58:I58"/>
    <mergeCell ref="A34:I34"/>
    <mergeCell ref="H35:I35"/>
    <mergeCell ref="H36:I36"/>
    <mergeCell ref="H37:I37"/>
    <mergeCell ref="A38:I38"/>
    <mergeCell ref="A39:H39"/>
    <mergeCell ref="A40:I40"/>
    <mergeCell ref="A41:I41"/>
    <mergeCell ref="E42:G42"/>
    <mergeCell ref="H42:I42"/>
    <mergeCell ref="E43:G43"/>
    <mergeCell ref="H51:I51"/>
    <mergeCell ref="E52:G52"/>
    <mergeCell ref="H52:I52"/>
    <mergeCell ref="E45:G45"/>
    <mergeCell ref="H45:I45"/>
    <mergeCell ref="E46:G46"/>
    <mergeCell ref="A104:I104"/>
    <mergeCell ref="H105:I105"/>
    <mergeCell ref="H106:I106"/>
    <mergeCell ref="H107:I107"/>
    <mergeCell ref="H108:I108"/>
    <mergeCell ref="A109:I109"/>
    <mergeCell ref="A110:H110"/>
    <mergeCell ref="A111:I111"/>
    <mergeCell ref="A112:I112"/>
    <mergeCell ref="E113:G113"/>
    <mergeCell ref="H113:I113"/>
    <mergeCell ref="E114:G114"/>
    <mergeCell ref="H114:I114"/>
    <mergeCell ref="A119:I119"/>
    <mergeCell ref="E120:G120"/>
    <mergeCell ref="H120:I120"/>
    <mergeCell ref="E121:G121"/>
    <mergeCell ref="H121:I121"/>
    <mergeCell ref="E115:G115"/>
    <mergeCell ref="H115:I115"/>
    <mergeCell ref="A116:I116"/>
    <mergeCell ref="E117:G117"/>
    <mergeCell ref="H117:I117"/>
    <mergeCell ref="E118:G118"/>
    <mergeCell ref="H118:I118"/>
    <mergeCell ref="A122:I122"/>
    <mergeCell ref="A123:A124"/>
    <mergeCell ref="B123:B124"/>
    <mergeCell ref="C123:C124"/>
    <mergeCell ref="D123:E123"/>
    <mergeCell ref="F123:G124"/>
    <mergeCell ref="H123:I124"/>
    <mergeCell ref="J123:J124"/>
    <mergeCell ref="F125:G125"/>
    <mergeCell ref="H125:I125"/>
    <mergeCell ref="A126:I126"/>
    <mergeCell ref="A127:I127"/>
    <mergeCell ref="C128:J128"/>
    <mergeCell ref="A129:B129"/>
    <mergeCell ref="C129:F129"/>
    <mergeCell ref="I129:J129"/>
    <mergeCell ref="A130:A131"/>
    <mergeCell ref="B130:B131"/>
    <mergeCell ref="C130:C131"/>
    <mergeCell ref="D130:D131"/>
    <mergeCell ref="E130:G130"/>
    <mergeCell ref="H130:J130"/>
    <mergeCell ref="E141:G141"/>
    <mergeCell ref="H141:I141"/>
    <mergeCell ref="A142:I142"/>
    <mergeCell ref="A133:I133"/>
    <mergeCell ref="H134:I134"/>
    <mergeCell ref="H135:I135"/>
    <mergeCell ref="A136:I136"/>
    <mergeCell ref="A137:H137"/>
    <mergeCell ref="A138:I138"/>
    <mergeCell ref="A139:I139"/>
    <mergeCell ref="A154:I154"/>
    <mergeCell ref="C59:J59"/>
    <mergeCell ref="A60:B60"/>
    <mergeCell ref="C60:F60"/>
    <mergeCell ref="I60:J60"/>
    <mergeCell ref="A61:A62"/>
    <mergeCell ref="B61:B62"/>
    <mergeCell ref="C61:C62"/>
    <mergeCell ref="D61:D62"/>
    <mergeCell ref="E61:G61"/>
    <mergeCell ref="H61:J61"/>
    <mergeCell ref="A64:I64"/>
    <mergeCell ref="H65:I65"/>
    <mergeCell ref="H66:I66"/>
    <mergeCell ref="H67:I67"/>
    <mergeCell ref="A68:I68"/>
    <mergeCell ref="A69:H69"/>
    <mergeCell ref="A70:I70"/>
    <mergeCell ref="A71:I71"/>
    <mergeCell ref="E147:G147"/>
    <mergeCell ref="H147:I147"/>
    <mergeCell ref="E148:G148"/>
    <mergeCell ref="H148:I148"/>
    <mergeCell ref="A149:I149"/>
    <mergeCell ref="E72:G72"/>
    <mergeCell ref="H72:I72"/>
    <mergeCell ref="E73:G73"/>
    <mergeCell ref="H73:I73"/>
    <mergeCell ref="A74:I74"/>
    <mergeCell ref="J150:J151"/>
    <mergeCell ref="F152:G152"/>
    <mergeCell ref="H152:I152"/>
    <mergeCell ref="A153:I153"/>
    <mergeCell ref="A150:A151"/>
    <mergeCell ref="B150:B151"/>
    <mergeCell ref="C150:C151"/>
    <mergeCell ref="D150:E150"/>
    <mergeCell ref="F150:G151"/>
    <mergeCell ref="H150:I151"/>
    <mergeCell ref="E143:G143"/>
    <mergeCell ref="H143:I143"/>
    <mergeCell ref="E144:G144"/>
    <mergeCell ref="H144:I144"/>
    <mergeCell ref="E145:G145"/>
    <mergeCell ref="H145:I145"/>
    <mergeCell ref="A146:I146"/>
    <mergeCell ref="E140:G140"/>
    <mergeCell ref="H140:I140"/>
    <mergeCell ref="E75:G75"/>
    <mergeCell ref="H75:I75"/>
    <mergeCell ref="E76:G76"/>
    <mergeCell ref="H76:I76"/>
    <mergeCell ref="E81:G81"/>
    <mergeCell ref="H81:I81"/>
    <mergeCell ref="E82:G82"/>
    <mergeCell ref="H82:I82"/>
    <mergeCell ref="A83:I83"/>
    <mergeCell ref="J87:J88"/>
    <mergeCell ref="F89:G89"/>
    <mergeCell ref="H89:I89"/>
    <mergeCell ref="A90:I90"/>
    <mergeCell ref="A91:I91"/>
    <mergeCell ref="E77:G77"/>
    <mergeCell ref="H77:I77"/>
    <mergeCell ref="E84:G84"/>
    <mergeCell ref="H84:I84"/>
    <mergeCell ref="E85:G85"/>
    <mergeCell ref="H85:I85"/>
    <mergeCell ref="A86:I86"/>
    <mergeCell ref="A87:A88"/>
    <mergeCell ref="B87:B88"/>
    <mergeCell ref="C87:C88"/>
    <mergeCell ref="D87:E87"/>
    <mergeCell ref="F87:G88"/>
    <mergeCell ref="H87:I88"/>
    <mergeCell ref="E80:G80"/>
    <mergeCell ref="H80:I80"/>
    <mergeCell ref="E78:G78"/>
    <mergeCell ref="H78:I78"/>
    <mergeCell ref="E79:G79"/>
    <mergeCell ref="H79:I79"/>
  </mergeCells>
  <phoneticPr fontId="12" type="noConversion"/>
  <conditionalFormatting sqref="A1:J35 C36:D37 F36:J37 A38:J42 C43:J43 A44:J45 C46:D49 H46:J49 A50:J51 A53:J55 A57:J75 A76:E82 H76:J82 A83:J84 A85:E85 H85 J85 A86:J204 A205:E206 H205:J206 A207:J1048576">
    <cfRule type="containsErrors" dxfId="0" priority="9">
      <formula>ISERROR(A1)</formula>
    </cfRule>
  </conditionalFormatting>
  <pageMargins left="0.51181102362204722" right="0.51181102362204722" top="0.78740157480314965" bottom="0.78740157480314965" header="0.31496062992125984" footer="0.31496062992125984"/>
  <pageSetup paperSize="9" scale="87" firstPageNumber="26" orientation="portrait" useFirstPageNumber="1" r:id="rId1"/>
  <headerFooter>
    <oddFooter>&amp;C&amp;P</oddFooter>
  </headerFooter>
  <rowBreaks count="15" manualBreakCount="15">
    <brk id="28" max="9" man="1"/>
    <brk id="58" max="9" man="1"/>
    <brk id="28" max="9" man="1"/>
    <brk id="91" max="9" man="1"/>
    <brk id="127" max="9" man="1"/>
    <brk id="154" max="9" man="1"/>
    <brk id="183" max="9" man="1"/>
    <brk id="216" max="9" man="1"/>
    <brk id="183" max="9" man="1"/>
    <brk id="246" max="9" man="1"/>
    <brk id="277" max="9" man="1"/>
    <brk id="216" max="9" man="1"/>
    <brk id="183" max="9" man="1"/>
    <brk id="246" max="9" man="1"/>
    <brk id="30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RES</vt:lpstr>
      <vt:lpstr>ORÇ</vt:lpstr>
      <vt:lpstr>CRON</vt:lpstr>
      <vt:lpstr>COMPS.</vt:lpstr>
      <vt:lpstr>COMPS.!Area_de_impressao</vt:lpstr>
      <vt:lpstr>CRON!Area_de_impressao</vt:lpstr>
      <vt:lpstr>ORÇ!Area_de_impressao</vt:lpstr>
      <vt:lpstr>RES!Area_de_impressao</vt:lpstr>
      <vt:lpstr>ORÇ!Titulos_de_impressao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SERP PMCOL M1</dc:creator>
  <cp:lastModifiedBy>SEMOB PMA</cp:lastModifiedBy>
  <cp:lastPrinted>2026-01-07T19:33:03Z</cp:lastPrinted>
  <dcterms:created xsi:type="dcterms:W3CDTF">2022-07-05T20:26:48Z</dcterms:created>
  <dcterms:modified xsi:type="dcterms:W3CDTF">2026-03-04T17:34:28Z</dcterms:modified>
</cp:coreProperties>
</file>